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7.1.15\пользовательские папки\Гантимурова А.Н\Почта -Гантимурова А.Н\Изм в бюджет март 2026\Приложения\"/>
    </mc:Choice>
  </mc:AlternateContent>
  <bookViews>
    <workbookView xWindow="0" yWindow="0" windowWidth="28800" windowHeight="11025"/>
  </bookViews>
  <sheets>
    <sheet name="Лист1" sheetId="1" r:id="rId1"/>
  </sheets>
  <definedNames>
    <definedName name="_xlnm.Print_Titles" localSheetId="0">Лист1!$6:$10</definedName>
    <definedName name="_xlnm.Print_Area" localSheetId="0">Лист1!$A$1:$O$46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" i="1" l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11" i="1"/>
  <c r="M46" i="1"/>
  <c r="M45" i="1"/>
  <c r="M44" i="1"/>
  <c r="M43" i="1"/>
  <c r="M40" i="1"/>
  <c r="M39" i="1"/>
  <c r="M38" i="1"/>
  <c r="M37" i="1"/>
  <c r="M36" i="1"/>
  <c r="M35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K44" i="1"/>
  <c r="K45" i="1"/>
  <c r="K43" i="1"/>
  <c r="K40" i="1"/>
  <c r="K39" i="1"/>
  <c r="K38" i="1"/>
  <c r="K37" i="1"/>
  <c r="K36" i="1"/>
  <c r="K35" i="1"/>
  <c r="K33" i="1"/>
  <c r="K32" i="1"/>
  <c r="K31" i="1"/>
  <c r="K30" i="1"/>
  <c r="K27" i="1"/>
  <c r="K26" i="1"/>
  <c r="K23" i="1"/>
  <c r="K22" i="1"/>
  <c r="K19" i="1"/>
  <c r="K18" i="1"/>
  <c r="K15" i="1"/>
  <c r="K14" i="1"/>
  <c r="K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5" i="1"/>
  <c r="N11" i="1"/>
  <c r="J44" i="1"/>
  <c r="J46" i="1" s="1"/>
  <c r="K29" i="1" s="1"/>
  <c r="L44" i="1"/>
  <c r="L46" i="1" s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5" i="1"/>
  <c r="H44" i="1"/>
  <c r="K12" i="1" l="1"/>
  <c r="K16" i="1"/>
  <c r="K20" i="1"/>
  <c r="K24" i="1"/>
  <c r="K28" i="1"/>
  <c r="K13" i="1"/>
  <c r="K17" i="1"/>
  <c r="K21" i="1"/>
  <c r="K25" i="1"/>
  <c r="N46" i="1"/>
  <c r="N44" i="1"/>
  <c r="E44" i="1"/>
  <c r="F44" i="1"/>
  <c r="G44" i="1"/>
  <c r="I44" i="1" s="1"/>
  <c r="D44" i="1"/>
  <c r="I11" i="1" l="1"/>
  <c r="H46" i="1" l="1"/>
  <c r="F46" i="1" l="1"/>
  <c r="G46" i="1" l="1"/>
  <c r="I46" i="1" s="1"/>
  <c r="E46" i="1" l="1"/>
  <c r="K46" i="1" l="1"/>
</calcChain>
</file>

<file path=xl/sharedStrings.xml><?xml version="1.0" encoding="utf-8"?>
<sst xmlns="http://schemas.openxmlformats.org/spreadsheetml/2006/main" count="115" uniqueCount="113">
  <si>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</si>
  <si>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</si>
  <si>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</si>
  <si>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</si>
  <si>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</si>
  <si>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</si>
  <si>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</si>
  <si>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</si>
  <si>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</si>
  <si>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</si>
  <si>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паспорт ГП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</si>
  <si>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</si>
  <si>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</si>
  <si>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</si>
  <si>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</si>
  <si>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</si>
  <si>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</si>
  <si>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</si>
  <si>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</si>
  <si>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</si>
  <si>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</si>
  <si>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</si>
  <si>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</si>
  <si>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</si>
  <si>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</si>
  <si>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28</t>
  </si>
  <si>
    <t>88</t>
  </si>
  <si>
    <t>Итого</t>
  </si>
  <si>
    <t>29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</si>
  <si>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</si>
  <si>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</si>
  <si>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</si>
  <si>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</si>
  <si>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культуры в Забайкальском крае</t>
  </si>
  <si>
    <t>Социальная поддержка граждан</t>
  </si>
  <si>
    <t xml:space="preserve">Сохранение, использование, популяризация и государственная охрана объектов культурного наследия </t>
  </si>
  <si>
    <t>-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</si>
  <si>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</si>
  <si>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Доступная среда</t>
  </si>
  <si>
    <t>Комплексные меры по улучшению наркологической ситуации в Забайкальском крае</t>
  </si>
  <si>
    <t>Комплексное развитие сельских территорий</t>
  </si>
  <si>
    <t>32</t>
  </si>
  <si>
    <t xml:space="preserve">Социально-экономическое развитие Агинского Бурятского округа Забайкальского края </t>
  </si>
  <si>
    <t>Формирование современной городской среды</t>
  </si>
  <si>
    <t>Развитие сельского хозяйства и регулирование рынков сельскохозяйственной продукции, сырья и продовольствия</t>
  </si>
  <si>
    <t>утверждено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</si>
  <si>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</si>
  <si>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2025 год</t>
  </si>
  <si>
    <t>31</t>
  </si>
  <si>
    <t>Развитие дорожного хозяйства Забайкальского края</t>
  </si>
  <si>
    <t>33</t>
  </si>
  <si>
    <t>35</t>
  </si>
  <si>
    <t>Развитие территорий и жилищная политика Забайкальского края</t>
  </si>
  <si>
    <t>Энергосбережение и развитие энергетики в Забайкальском крае</t>
  </si>
  <si>
    <r>
      <t>отношение исполнения к сводной росписи</t>
    </r>
    <r>
      <rPr>
        <b/>
        <sz val="11"/>
        <rFont val="Times New Roman"/>
        <family val="1"/>
        <charset val="204"/>
      </rPr>
      <t xml:space="preserve"> (%), гр.8/гр.7</t>
    </r>
  </si>
  <si>
    <t>Развитие образования Забайкальского края</t>
  </si>
  <si>
    <t>Реализация государственной национальной политики, развитие институтов региональной политики и гражданского общества в Забайкальском крае</t>
  </si>
  <si>
    <t>34</t>
  </si>
  <si>
    <t>Развитие внутреннего и въездного туризма и индустрии гостеприимства в Забайкальском крае</t>
  </si>
  <si>
    <t>36</t>
  </si>
  <si>
    <t>Обеспечение градостроительной деятельности на территории Забайкальского края</t>
  </si>
  <si>
    <t>х</t>
  </si>
  <si>
    <t>№677 от 29.12.2022           (с изм. от 19.12.2023 №687)</t>
  </si>
  <si>
    <t>Утверждено постановлением Правительства Забайкальского края, дата утверждения паспорта ГП</t>
  </si>
  <si>
    <t xml:space="preserve"> №220 от  23.04.2014                   (с изм. от 16.09.2025 №223), 13.05.2025</t>
  </si>
  <si>
    <t>№457 от  01.08.2014                  (с изм. от 24.09.2025 №521), 19.05.2025</t>
  </si>
  <si>
    <t>№583 от  25.12.2013               (с изм. от 18.04.2025 №200), 10.07.2025</t>
  </si>
  <si>
    <t>№188 от 10.04.2014                (с изм. от 16.05.2025 №257), 30.05.2025</t>
  </si>
  <si>
    <r>
      <t xml:space="preserve">№372 от  30.06.2014              (с изм. от 17.07.2025 №383), </t>
    </r>
    <r>
      <rPr>
        <sz val="10"/>
        <color theme="1"/>
        <rFont val="Times New Roman"/>
        <family val="1"/>
        <charset val="204"/>
      </rPr>
      <t>06.05.2025</t>
    </r>
  </si>
  <si>
    <t xml:space="preserve"> №656 от  31.12.2015             (с изм. от 22.07.2024 №356), 30.05.2025</t>
  </si>
  <si>
    <t>№236 от  24.04.2014                 (с изм. от 11.04.2025 №183), 19.09.2024</t>
  </si>
  <si>
    <t>№448 от  28.07.2014             (с изм. от 25.04.2025 №214), 09.07.2025</t>
  </si>
  <si>
    <t>№328 от  10.06.2014            (с изм. от 10.07.2025 №368), 13.08.2025</t>
  </si>
  <si>
    <t xml:space="preserve"> №381 от 30.06.2014                   (с изм. от 16.10.2025 №578), 09.07.2025</t>
  </si>
  <si>
    <t xml:space="preserve"> №467 от 15.08.2014             (с изм. от 10.06.2025 №297), 29.04.2025</t>
  </si>
  <si>
    <t>№197 от  19.05.2016                            (с изм. от 11.03.2025 №120), 07.07.2025</t>
  </si>
  <si>
    <r>
      <t xml:space="preserve">№65 от  12.02.2016             (с изм. от 26.08.2025 №473), </t>
    </r>
    <r>
      <rPr>
        <sz val="10"/>
        <color theme="1"/>
        <rFont val="Times New Roman"/>
        <family val="1"/>
        <charset val="204"/>
      </rPr>
      <t>проект паспорта</t>
    </r>
  </si>
  <si>
    <t>№383 от  30.06.2014           (с изм. от 28.11.2024 №604), проект паспорта</t>
  </si>
  <si>
    <r>
      <t>№314 от  29.05.2014          (с изм. от 09.12.2024 №628),</t>
    </r>
    <r>
      <rPr>
        <sz val="10"/>
        <color theme="1"/>
        <rFont val="Times New Roman"/>
        <family val="1"/>
        <charset val="204"/>
      </rPr>
      <t xml:space="preserve"> проект паспорта</t>
    </r>
  </si>
  <si>
    <r>
      <t xml:space="preserve">№404 от 18.07.2014             (с изм. от 13.05.2025 №242), </t>
    </r>
    <r>
      <rPr>
        <sz val="10"/>
        <color theme="1"/>
        <rFont val="Times New Roman"/>
        <family val="1"/>
        <charset val="204"/>
      </rPr>
      <t>проект паспорта</t>
    </r>
  </si>
  <si>
    <r>
      <t xml:space="preserve">№465 от 28.10.2013                  (с изм. от 23.01.2025 №15), </t>
    </r>
    <r>
      <rPr>
        <sz val="10"/>
        <color theme="1"/>
        <rFont val="Times New Roman"/>
        <family val="1"/>
        <charset val="204"/>
      </rPr>
      <t>проект паспорта</t>
    </r>
  </si>
  <si>
    <t xml:space="preserve">№650 от  30.12.2015            (с изм. от 09.10.2025 №566), 20.06.2025                                 </t>
  </si>
  <si>
    <t>№58 от  04.02.2016               (с изм. от 16.05.2025 №252), проект паспорта</t>
  </si>
  <si>
    <t>№372 от 31.08.2017                                  (с изм. от 21.11.2024 №589), 23.04.2025</t>
  </si>
  <si>
    <t>№360 от 29.08.2018               (с изм. от 25.04.2024 №209), проект паспорта</t>
  </si>
  <si>
    <t>№482 от 09.12.2021                     (с изм. от 17.01.2025 №10)                                   проект паспорта</t>
  </si>
  <si>
    <t>№335 от  10.08.2022                      (с изм. от 27.06.2025 №339), 10.07.2025</t>
  </si>
  <si>
    <t>сводной бюджетной росписью на 01.10.2025</t>
  </si>
  <si>
    <t>исполнено на 01.10.2025</t>
  </si>
  <si>
    <t>Законом от 24.12.2024 №2446-ЗЗК</t>
  </si>
  <si>
    <t>Законом от 24.09.2025 №2552-ЗЗК</t>
  </si>
  <si>
    <r>
      <t xml:space="preserve">№274 от  27.05.2014                   (с изм. от 27.03.2025 №148), </t>
    </r>
    <r>
      <rPr>
        <sz val="10"/>
        <color theme="1"/>
        <rFont val="Times New Roman"/>
        <family val="1"/>
        <charset val="204"/>
      </rPr>
      <t>проект паспорта</t>
    </r>
  </si>
  <si>
    <r>
      <t xml:space="preserve">№237 от  25.04.2014                  (с изм. от 25.06.2025 №331), </t>
    </r>
    <r>
      <rPr>
        <sz val="10"/>
        <color theme="1"/>
        <rFont val="Times New Roman"/>
        <family val="1"/>
        <charset val="204"/>
      </rPr>
      <t>проект паспорта</t>
    </r>
  </si>
  <si>
    <r>
      <t>№335 от  11.06.2014                      (с изм. от 15.05.2025 №249),</t>
    </r>
    <r>
      <rPr>
        <sz val="10"/>
        <color theme="1"/>
        <rFont val="Times New Roman"/>
        <family val="1"/>
        <charset val="204"/>
      </rPr>
      <t xml:space="preserve"> проект паспорта</t>
    </r>
  </si>
  <si>
    <t>Развитие международной, внешнеэкономической деятельности  в Забайкальском крае</t>
  </si>
  <si>
    <r>
      <t xml:space="preserve">№407 от  22.07.2014            (с изм. от 16.06.2025 №407), </t>
    </r>
    <r>
      <rPr>
        <sz val="10"/>
        <color theme="1"/>
        <rFont val="Times New Roman"/>
        <family val="1"/>
        <charset val="204"/>
      </rPr>
      <t>10.09.2025</t>
    </r>
  </si>
  <si>
    <t>38</t>
  </si>
  <si>
    <t>Развитие жилищно-коммунального хозяйства и энергетики Забайкальского края</t>
  </si>
  <si>
    <t>№315 от  29.05.2014              (с изм. от 08.08.2025 №428), 05.08.2024</t>
  </si>
  <si>
    <t>№225 от 24.04.2014                 (с изм. от 24.10.2025 №600), 25.07.2025</t>
  </si>
  <si>
    <t>№490 от 17.12.2019                                 (с изм. от 14.11.2025 №654), 21.08.2025</t>
  </si>
  <si>
    <t>№656 от 27.12.2022           (с изм. от 12.11.2025 №649), проект паспорта</t>
  </si>
  <si>
    <t>Утверждено Законом от 24.12.2025    № 2613-ЗЗК (тыс. рублей)</t>
  </si>
  <si>
    <t>Анализ внесения изменений в распределение бюджетных ассигнований на реализацию государственных программ Забайкальского края на 2026 год</t>
  </si>
  <si>
    <t>Удельный вес в общем объеме расходов (%)</t>
  </si>
  <si>
    <t>Предлагается проектом закона (тыс. рублей)</t>
  </si>
  <si>
    <t>Отклонение</t>
  </si>
  <si>
    <t>в абсолютной форме (гр. 5- гр. 3)</t>
  </si>
  <si>
    <t>в % (гр. 5 / гр. 3)</t>
  </si>
  <si>
    <t>к Заключению от 19.03.2026</t>
  </si>
  <si>
    <t>№ 19-26/КФ-З-КСП</t>
  </si>
  <si>
    <t>Приложение № 6</t>
  </si>
  <si>
    <t xml:space="preserve">Всего расходов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</si>
</sst>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/>
    </xf>
    <xf numFmtId="49" fontId="16" fillId="2" borderId="3" xfId="0" applyNumberFormat="1" applyFont="1" applyFill="1" applyBorder="1"/>
    <xf numFmtId="164" fontId="7" fillId="2" borderId="3" xfId="0" applyNumberFormat="1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justify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5" fontId="0" fillId="2" borderId="0" xfId="0" applyNumberFormat="1" applyFill="1"/>
    <xf numFmtId="164" fontId="4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164" fontId="19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3" xfId="0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4" fontId="1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0" xfId="0" applyFont="1" applyFill="1"/>
    <xf numFmtId="0" fontId="10" fillId="0" borderId="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4" fontId="20" fillId="0" borderId="3" xfId="0" applyNumberFormat="1" applyFont="1" applyFill="1" applyBorder="1" applyAlignment="1">
      <alignment horizontal="center" vertical="center"/>
    </xf>
    <xf numFmtId="164" fontId="21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19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/>
    </xf>
    <xf numFmtId="0" fontId="6" fillId="0" borderId="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A27" zoomScaleNormal="100" workbookViewId="0">
      <selection activeCell="B46" sqref="B46:B47"/>
    </sheetView>
  </sheetViews>
  <sheetFormatPr defaultRowHeight="15" x14ac:dyDescent="0.25"/>
  <cols>
    <col min="1" max="1" width="53.42578125" customWidth="1"/>
    <col min="2" max="2" width="5.85546875" customWidth="1"/>
    <col min="3" max="3" width="17.85546875" style="1" hidden="1" customWidth="1"/>
    <col min="4" max="4" width="14.42578125" style="1" hidden="1" customWidth="1"/>
    <col min="5" max="5" width="14.42578125" style="17" hidden="1" customWidth="1"/>
    <col min="6" max="6" width="14.140625" style="1" hidden="1" customWidth="1"/>
    <col min="7" max="7" width="14.28515625" style="1" hidden="1" customWidth="1"/>
    <col min="8" max="8" width="14.28515625" style="20" hidden="1" customWidth="1"/>
    <col min="9" max="9" width="12.7109375" style="20" hidden="1" customWidth="1"/>
    <col min="10" max="14" width="15" style="20" customWidth="1"/>
    <col min="15" max="15" width="15.28515625" style="20" customWidth="1"/>
    <col min="16" max="16" width="9.140625" customWidth="1"/>
    <col min="17" max="17" width="10.140625" customWidth="1"/>
  </cols>
  <sheetData>
    <row r="1" spans="1:17" s="20" customFormat="1" x14ac:dyDescent="0.25">
      <c r="A1" s="32"/>
      <c r="B1" s="32"/>
      <c r="C1" s="32"/>
      <c r="D1" s="59"/>
      <c r="E1" s="59"/>
      <c r="F1" s="59"/>
      <c r="G1" s="59"/>
      <c r="H1" s="59"/>
      <c r="I1" s="59"/>
      <c r="J1" s="59"/>
      <c r="K1" s="59"/>
      <c r="L1" s="45"/>
      <c r="M1" s="57"/>
      <c r="N1" s="59" t="s">
        <v>111</v>
      </c>
      <c r="O1" s="59"/>
    </row>
    <row r="2" spans="1:17" s="20" customFormat="1" ht="12.75" customHeight="1" x14ac:dyDescent="0.25">
      <c r="A2" s="32"/>
      <c r="B2" s="32"/>
      <c r="C2" s="32"/>
      <c r="D2" s="59"/>
      <c r="E2" s="59"/>
      <c r="F2" s="59"/>
      <c r="G2" s="59"/>
      <c r="H2" s="59"/>
      <c r="I2" s="59"/>
      <c r="J2" s="59"/>
      <c r="K2" s="59"/>
      <c r="L2" s="45"/>
      <c r="M2" s="57"/>
      <c r="N2" s="59" t="s">
        <v>109</v>
      </c>
      <c r="O2" s="59"/>
    </row>
    <row r="3" spans="1:17" s="20" customFormat="1" ht="19.5" customHeight="1" x14ac:dyDescent="0.25">
      <c r="A3" s="32"/>
      <c r="B3" s="32"/>
      <c r="C3" s="32"/>
      <c r="D3" s="59"/>
      <c r="E3" s="59"/>
      <c r="F3" s="59"/>
      <c r="G3" s="59"/>
      <c r="H3" s="59"/>
      <c r="I3" s="59"/>
      <c r="J3" s="59"/>
      <c r="K3" s="59"/>
      <c r="L3" s="45"/>
      <c r="M3" s="57"/>
      <c r="N3" s="59" t="s">
        <v>110</v>
      </c>
      <c r="O3" s="59"/>
    </row>
    <row r="4" spans="1:17" s="20" customFormat="1" ht="42.75" customHeight="1" x14ac:dyDescent="0.25">
      <c r="A4" s="58" t="s">
        <v>103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7" s="20" customFormat="1" ht="13.5" customHeight="1" x14ac:dyDescent="0.25">
      <c r="A5" s="32"/>
      <c r="B5" s="32"/>
      <c r="C5" s="32"/>
      <c r="D5" s="32"/>
      <c r="E5" s="65"/>
      <c r="F5" s="65"/>
      <c r="G5" s="65"/>
      <c r="H5" s="65"/>
      <c r="I5" s="65"/>
      <c r="J5" s="65"/>
      <c r="K5" s="65"/>
      <c r="L5" s="46"/>
      <c r="M5" s="46"/>
      <c r="N5" s="46"/>
      <c r="O5" s="32"/>
    </row>
    <row r="6" spans="1:17" s="47" customFormat="1" ht="14.25" customHeight="1" x14ac:dyDescent="0.2">
      <c r="A6" s="60" t="s">
        <v>0</v>
      </c>
      <c r="B6" s="60" t="s">
        <v>11</v>
      </c>
      <c r="C6" s="62" t="s">
        <v>63</v>
      </c>
      <c r="D6" s="70" t="s">
        <v>47</v>
      </c>
      <c r="E6" s="71"/>
      <c r="F6" s="71"/>
      <c r="G6" s="71"/>
      <c r="H6" s="71"/>
      <c r="I6" s="72"/>
      <c r="J6" s="61" t="s">
        <v>102</v>
      </c>
      <c r="K6" s="61" t="s">
        <v>104</v>
      </c>
      <c r="L6" s="61" t="s">
        <v>105</v>
      </c>
      <c r="M6" s="66" t="s">
        <v>104</v>
      </c>
      <c r="N6" s="61" t="s">
        <v>106</v>
      </c>
      <c r="O6" s="61"/>
    </row>
    <row r="7" spans="1:17" s="47" customFormat="1" ht="14.25" customHeight="1" x14ac:dyDescent="0.2">
      <c r="A7" s="60"/>
      <c r="B7" s="60"/>
      <c r="C7" s="63"/>
      <c r="D7" s="48"/>
      <c r="E7" s="49"/>
      <c r="F7" s="49"/>
      <c r="G7" s="49"/>
      <c r="H7" s="50"/>
      <c r="I7" s="51"/>
      <c r="J7" s="61"/>
      <c r="K7" s="61"/>
      <c r="L7" s="61"/>
      <c r="M7" s="67"/>
      <c r="N7" s="61" t="s">
        <v>107</v>
      </c>
      <c r="O7" s="61" t="s">
        <v>108</v>
      </c>
    </row>
    <row r="8" spans="1:17" s="47" customFormat="1" ht="14.25" customHeight="1" x14ac:dyDescent="0.2">
      <c r="A8" s="60"/>
      <c r="B8" s="60"/>
      <c r="C8" s="63"/>
      <c r="D8" s="61" t="s">
        <v>10</v>
      </c>
      <c r="E8" s="52" t="s">
        <v>45</v>
      </c>
      <c r="F8" s="52"/>
      <c r="G8" s="52"/>
      <c r="H8" s="66" t="s">
        <v>88</v>
      </c>
      <c r="I8" s="61" t="s">
        <v>54</v>
      </c>
      <c r="J8" s="61"/>
      <c r="K8" s="61"/>
      <c r="L8" s="61"/>
      <c r="M8" s="67"/>
      <c r="N8" s="61"/>
      <c r="O8" s="61"/>
    </row>
    <row r="9" spans="1:17" s="47" customFormat="1" ht="29.25" customHeight="1" x14ac:dyDescent="0.2">
      <c r="A9" s="60"/>
      <c r="B9" s="60"/>
      <c r="C9" s="64"/>
      <c r="D9" s="61"/>
      <c r="E9" s="53" t="s">
        <v>89</v>
      </c>
      <c r="F9" s="41" t="s">
        <v>90</v>
      </c>
      <c r="G9" s="41" t="s">
        <v>87</v>
      </c>
      <c r="H9" s="68"/>
      <c r="I9" s="61"/>
      <c r="J9" s="61"/>
      <c r="K9" s="61"/>
      <c r="L9" s="61"/>
      <c r="M9" s="68"/>
      <c r="N9" s="61"/>
      <c r="O9" s="61"/>
    </row>
    <row r="10" spans="1:17" s="47" customFormat="1" ht="13.5" customHeight="1" x14ac:dyDescent="0.2">
      <c r="A10" s="54">
        <v>1</v>
      </c>
      <c r="B10" s="54">
        <v>2</v>
      </c>
      <c r="C10" s="55">
        <v>3</v>
      </c>
      <c r="D10" s="55">
        <v>4</v>
      </c>
      <c r="E10" s="56">
        <v>5</v>
      </c>
      <c r="F10" s="34">
        <v>6</v>
      </c>
      <c r="G10" s="34">
        <v>7</v>
      </c>
      <c r="H10" s="34">
        <v>8</v>
      </c>
      <c r="I10" s="34">
        <v>9</v>
      </c>
      <c r="J10" s="29">
        <v>3</v>
      </c>
      <c r="K10" s="29">
        <v>4</v>
      </c>
      <c r="L10" s="29">
        <v>5</v>
      </c>
      <c r="M10" s="29">
        <v>6</v>
      </c>
      <c r="N10" s="33">
        <v>7</v>
      </c>
      <c r="O10" s="33">
        <v>8</v>
      </c>
    </row>
    <row r="11" spans="1:17" s="20" customFormat="1" ht="33" customHeight="1" x14ac:dyDescent="0.25">
      <c r="A11" s="28" t="s">
        <v>29</v>
      </c>
      <c r="B11" s="22" t="s">
        <v>12</v>
      </c>
      <c r="C11" s="22" t="s">
        <v>91</v>
      </c>
      <c r="D11" s="39">
        <v>10033894</v>
      </c>
      <c r="E11" s="44">
        <v>9442691</v>
      </c>
      <c r="F11" s="26">
        <v>10033894</v>
      </c>
      <c r="G11" s="26">
        <v>10088073.216</v>
      </c>
      <c r="H11" s="26">
        <v>4926761.0279999999</v>
      </c>
      <c r="I11" s="37">
        <f>H11/G11*100</f>
        <v>48.837482862297257</v>
      </c>
      <c r="J11" s="26">
        <v>10573751.4</v>
      </c>
      <c r="K11" s="26">
        <f>J11/J46*100</f>
        <v>6.0611039957353405</v>
      </c>
      <c r="L11" s="26">
        <v>10494057.4</v>
      </c>
      <c r="M11" s="26">
        <f>L11/L46*100</f>
        <v>5.905649637918688</v>
      </c>
      <c r="N11" s="26">
        <f>L11-J11</f>
        <v>-79694</v>
      </c>
      <c r="O11" s="26">
        <f>L11/J11*100-100</f>
        <v>-0.75369655465891583</v>
      </c>
      <c r="P11" s="25"/>
      <c r="Q11" s="25"/>
    </row>
    <row r="12" spans="1:17" s="20" customFormat="1" ht="41.25" customHeight="1" x14ac:dyDescent="0.25">
      <c r="A12" s="28" t="s">
        <v>37</v>
      </c>
      <c r="B12" s="22" t="s">
        <v>13</v>
      </c>
      <c r="C12" s="22" t="s">
        <v>95</v>
      </c>
      <c r="D12" s="39">
        <v>2242119.7999999998</v>
      </c>
      <c r="E12" s="40">
        <v>1966466.4</v>
      </c>
      <c r="F12" s="26">
        <v>2313401.9</v>
      </c>
      <c r="G12" s="26">
        <v>2323033.611</v>
      </c>
      <c r="H12" s="26">
        <v>1438835.142</v>
      </c>
      <c r="I12" s="37">
        <f t="shared" ref="I12:I46" si="0">H12/G12*100</f>
        <v>61.937766857390507</v>
      </c>
      <c r="J12" s="26">
        <v>2165032.7000000002</v>
      </c>
      <c r="K12" s="26">
        <f>J12/J46*100</f>
        <v>1.2410437745744307</v>
      </c>
      <c r="L12" s="26">
        <v>2165032.7000000002</v>
      </c>
      <c r="M12" s="26">
        <f>L12/L46*100</f>
        <v>1.2183966690364321</v>
      </c>
      <c r="N12" s="26">
        <f t="shared" ref="N12:N46" si="1">L12-J12</f>
        <v>0</v>
      </c>
      <c r="O12" s="26">
        <f t="shared" ref="O12:O46" si="2">L12/J12*100-100</f>
        <v>0</v>
      </c>
      <c r="P12" s="25"/>
      <c r="Q12" s="25"/>
    </row>
    <row r="13" spans="1:17" s="20" customFormat="1" ht="20.25" customHeight="1" x14ac:dyDescent="0.25">
      <c r="A13" s="28" t="s">
        <v>1</v>
      </c>
      <c r="B13" s="22" t="s">
        <v>14</v>
      </c>
      <c r="C13" s="22" t="s">
        <v>64</v>
      </c>
      <c r="D13" s="39">
        <v>1782496.61</v>
      </c>
      <c r="E13" s="40">
        <v>1782496.6</v>
      </c>
      <c r="F13" s="26">
        <v>3307718.4</v>
      </c>
      <c r="G13" s="26">
        <v>4087274.2</v>
      </c>
      <c r="H13" s="26">
        <v>2310197.9</v>
      </c>
      <c r="I13" s="37">
        <f t="shared" si="0"/>
        <v>56.521725408097154</v>
      </c>
      <c r="J13" s="26">
        <v>5438458.4000000004</v>
      </c>
      <c r="K13" s="26">
        <f>J13/J46*100</f>
        <v>3.1174424943336976</v>
      </c>
      <c r="L13" s="26">
        <v>5438458.4000000004</v>
      </c>
      <c r="M13" s="26">
        <f>L13/L46*100</f>
        <v>3.0605540504091246</v>
      </c>
      <c r="N13" s="26">
        <f t="shared" si="1"/>
        <v>0</v>
      </c>
      <c r="O13" s="26">
        <f t="shared" si="2"/>
        <v>0</v>
      </c>
      <c r="P13" s="25"/>
      <c r="Q13" s="25"/>
    </row>
    <row r="14" spans="1:17" s="20" customFormat="1" ht="18" customHeight="1" x14ac:dyDescent="0.25">
      <c r="A14" s="28" t="s">
        <v>30</v>
      </c>
      <c r="B14" s="22" t="s">
        <v>15</v>
      </c>
      <c r="C14" s="22" t="s">
        <v>65</v>
      </c>
      <c r="D14" s="39">
        <v>816368.8</v>
      </c>
      <c r="E14" s="40">
        <v>816368.8</v>
      </c>
      <c r="F14" s="38">
        <v>816347.5</v>
      </c>
      <c r="G14" s="38">
        <v>816347.5</v>
      </c>
      <c r="H14" s="38">
        <v>537638.51100000006</v>
      </c>
      <c r="I14" s="37">
        <f t="shared" si="0"/>
        <v>65.859025843773651</v>
      </c>
      <c r="J14" s="26">
        <v>899496.7</v>
      </c>
      <c r="K14" s="26">
        <f>J14/J46*100</f>
        <v>0.51561104817735282</v>
      </c>
      <c r="L14" s="26">
        <v>899496.7</v>
      </c>
      <c r="M14" s="26">
        <f>L14/L46*100</f>
        <v>0.50620195394243361</v>
      </c>
      <c r="N14" s="26">
        <f t="shared" si="1"/>
        <v>0</v>
      </c>
      <c r="O14" s="26">
        <f t="shared" si="2"/>
        <v>0</v>
      </c>
      <c r="P14" s="25"/>
      <c r="Q14" s="25"/>
    </row>
    <row r="15" spans="1:17" s="20" customFormat="1" ht="28.5" customHeight="1" x14ac:dyDescent="0.25">
      <c r="A15" s="21" t="s">
        <v>44</v>
      </c>
      <c r="B15" s="22" t="s">
        <v>16</v>
      </c>
      <c r="C15" s="22" t="s">
        <v>92</v>
      </c>
      <c r="D15" s="39">
        <v>3568788.41</v>
      </c>
      <c r="E15" s="40">
        <v>2990203.6</v>
      </c>
      <c r="F15" s="26">
        <v>3569348.4</v>
      </c>
      <c r="G15" s="26">
        <v>3122063.2</v>
      </c>
      <c r="H15" s="26">
        <v>2420433.5419999999</v>
      </c>
      <c r="I15" s="37">
        <f t="shared" si="0"/>
        <v>77.526731105251159</v>
      </c>
      <c r="J15" s="26">
        <v>2620913.4</v>
      </c>
      <c r="K15" s="26">
        <f>J15/J46*100</f>
        <v>1.5023644948959454</v>
      </c>
      <c r="L15" s="26">
        <v>2620913.4</v>
      </c>
      <c r="M15" s="26">
        <f>L15/L46*100</f>
        <v>1.4749486954136766</v>
      </c>
      <c r="N15" s="26">
        <f t="shared" si="1"/>
        <v>0</v>
      </c>
      <c r="O15" s="26">
        <f t="shared" si="2"/>
        <v>0</v>
      </c>
      <c r="P15" s="25"/>
      <c r="Q15" s="25"/>
    </row>
    <row r="16" spans="1:17" s="20" customFormat="1" ht="28.5" customHeight="1" x14ac:dyDescent="0.25">
      <c r="A16" s="21" t="s">
        <v>2</v>
      </c>
      <c r="B16" s="22" t="s">
        <v>17</v>
      </c>
      <c r="C16" s="22" t="s">
        <v>66</v>
      </c>
      <c r="D16" s="39">
        <v>240903.4</v>
      </c>
      <c r="E16" s="40">
        <v>232896</v>
      </c>
      <c r="F16" s="26">
        <v>240903.4</v>
      </c>
      <c r="G16" s="26">
        <v>259520.1</v>
      </c>
      <c r="H16" s="26">
        <v>148494.65599999999</v>
      </c>
      <c r="I16" s="37">
        <f t="shared" si="0"/>
        <v>57.218942193687496</v>
      </c>
      <c r="J16" s="26">
        <v>324392.40000000002</v>
      </c>
      <c r="K16" s="26">
        <f>J16/J46*100</f>
        <v>0.18594877044548039</v>
      </c>
      <c r="L16" s="26">
        <v>324392.40000000002</v>
      </c>
      <c r="M16" s="26">
        <f>L16/L46*100</f>
        <v>0.18255549656166112</v>
      </c>
      <c r="N16" s="26">
        <f t="shared" si="1"/>
        <v>0</v>
      </c>
      <c r="O16" s="26">
        <f t="shared" si="2"/>
        <v>0</v>
      </c>
      <c r="P16" s="25"/>
      <c r="Q16" s="25"/>
    </row>
    <row r="17" spans="1:17" s="20" customFormat="1" ht="18.75" customHeight="1" x14ac:dyDescent="0.25">
      <c r="A17" s="21" t="s">
        <v>3</v>
      </c>
      <c r="B17" s="22" t="s">
        <v>18</v>
      </c>
      <c r="C17" s="22" t="s">
        <v>80</v>
      </c>
      <c r="D17" s="39">
        <v>1652068.4</v>
      </c>
      <c r="E17" s="40">
        <v>1646549.8</v>
      </c>
      <c r="F17" s="26">
        <v>1872068.4</v>
      </c>
      <c r="G17" s="26">
        <v>1815212.4</v>
      </c>
      <c r="H17" s="26">
        <v>1241514.9029999999</v>
      </c>
      <c r="I17" s="37">
        <f t="shared" si="0"/>
        <v>68.39502104547104</v>
      </c>
      <c r="J17" s="26">
        <v>1785125.7</v>
      </c>
      <c r="K17" s="26">
        <f>J17/J46*100</f>
        <v>1.0232728294671127</v>
      </c>
      <c r="L17" s="26">
        <v>1821435</v>
      </c>
      <c r="M17" s="26">
        <f>L17/L46*100</f>
        <v>1.0250331724164599</v>
      </c>
      <c r="N17" s="26">
        <f t="shared" si="1"/>
        <v>36309.300000000047</v>
      </c>
      <c r="O17" s="26">
        <f t="shared" si="2"/>
        <v>2.0339912197779597</v>
      </c>
      <c r="P17" s="25"/>
      <c r="Q17" s="25"/>
    </row>
    <row r="18" spans="1:17" s="20" customFormat="1" ht="18.75" customHeight="1" x14ac:dyDescent="0.25">
      <c r="A18" s="21" t="s">
        <v>4</v>
      </c>
      <c r="B18" s="22" t="s">
        <v>19</v>
      </c>
      <c r="C18" s="22" t="s">
        <v>67</v>
      </c>
      <c r="D18" s="39">
        <v>2406988</v>
      </c>
      <c r="E18" s="40">
        <v>2397302.1</v>
      </c>
      <c r="F18" s="38">
        <v>2932140.7</v>
      </c>
      <c r="G18" s="38">
        <v>2063427.4</v>
      </c>
      <c r="H18" s="38">
        <v>1314541.33772</v>
      </c>
      <c r="I18" s="37">
        <f t="shared" si="0"/>
        <v>63.706691968905716</v>
      </c>
      <c r="J18" s="26">
        <v>3121314.4</v>
      </c>
      <c r="K18" s="26">
        <f>J18/J46*100</f>
        <v>1.7892052182904787</v>
      </c>
      <c r="L18" s="26">
        <v>4496304.8</v>
      </c>
      <c r="M18" s="26">
        <f>L18/L46*100</f>
        <v>2.5303464429394165</v>
      </c>
      <c r="N18" s="26">
        <f t="shared" si="1"/>
        <v>1374990.4</v>
      </c>
      <c r="O18" s="26">
        <f t="shared" si="2"/>
        <v>44.051646960011482</v>
      </c>
      <c r="P18" s="25"/>
      <c r="Q18" s="25"/>
    </row>
    <row r="19" spans="1:17" s="20" customFormat="1" ht="19.5" customHeight="1" x14ac:dyDescent="0.25">
      <c r="A19" s="21" t="s">
        <v>31</v>
      </c>
      <c r="B19" s="22" t="s">
        <v>20</v>
      </c>
      <c r="C19" s="22" t="s">
        <v>79</v>
      </c>
      <c r="D19" s="39">
        <v>3401089.2</v>
      </c>
      <c r="E19" s="40">
        <v>3271801</v>
      </c>
      <c r="F19" s="26">
        <v>3401089.2</v>
      </c>
      <c r="G19" s="26">
        <v>4826573.7</v>
      </c>
      <c r="H19" s="26">
        <v>4187438.5449999999</v>
      </c>
      <c r="I19" s="37">
        <f t="shared" si="0"/>
        <v>86.757994496178512</v>
      </c>
      <c r="J19" s="26">
        <v>3739605.1</v>
      </c>
      <c r="K19" s="26">
        <f>J19/J46*100</f>
        <v>2.1436228786391043</v>
      </c>
      <c r="L19" s="26">
        <v>3739605.1</v>
      </c>
      <c r="M19" s="26">
        <f>L19/L46*100</f>
        <v>2.1045051177987535</v>
      </c>
      <c r="N19" s="26">
        <f t="shared" si="1"/>
        <v>0</v>
      </c>
      <c r="O19" s="26">
        <f t="shared" si="2"/>
        <v>0</v>
      </c>
      <c r="P19" s="25"/>
      <c r="Q19" s="25"/>
    </row>
    <row r="20" spans="1:17" s="20" customFormat="1" ht="27" customHeight="1" x14ac:dyDescent="0.25">
      <c r="A20" s="28" t="s">
        <v>32</v>
      </c>
      <c r="B20" s="22">
        <v>10</v>
      </c>
      <c r="C20" s="22" t="s">
        <v>68</v>
      </c>
      <c r="D20" s="39">
        <v>332278.3</v>
      </c>
      <c r="E20" s="40">
        <v>332278.3</v>
      </c>
      <c r="F20" s="26">
        <v>332278.3</v>
      </c>
      <c r="G20" s="26">
        <v>367880.3</v>
      </c>
      <c r="H20" s="26">
        <v>225447.29399999999</v>
      </c>
      <c r="I20" s="37">
        <f t="shared" si="0"/>
        <v>61.282785188551827</v>
      </c>
      <c r="J20" s="26">
        <v>508928</v>
      </c>
      <c r="K20" s="26">
        <f>J20/J46*100</f>
        <v>0.29172858502627508</v>
      </c>
      <c r="L20" s="26">
        <v>508928</v>
      </c>
      <c r="M20" s="26">
        <f>L20/L46*100</f>
        <v>0.2864049951667581</v>
      </c>
      <c r="N20" s="26">
        <f t="shared" si="1"/>
        <v>0</v>
      </c>
      <c r="O20" s="26">
        <f t="shared" si="2"/>
        <v>0</v>
      </c>
      <c r="P20" s="25"/>
      <c r="Q20" s="25"/>
    </row>
    <row r="21" spans="1:17" s="20" customFormat="1" ht="28.5" customHeight="1" x14ac:dyDescent="0.25">
      <c r="A21" s="28" t="s">
        <v>94</v>
      </c>
      <c r="B21" s="22">
        <v>11</v>
      </c>
      <c r="C21" s="22" t="s">
        <v>78</v>
      </c>
      <c r="D21" s="39">
        <v>55393.1</v>
      </c>
      <c r="E21" s="40">
        <v>55393.1</v>
      </c>
      <c r="F21" s="26">
        <v>55393.1</v>
      </c>
      <c r="G21" s="26">
        <v>71350.899999999994</v>
      </c>
      <c r="H21" s="26">
        <v>54637.875</v>
      </c>
      <c r="I21" s="37">
        <f t="shared" si="0"/>
        <v>76.5762940621632</v>
      </c>
      <c r="J21" s="26">
        <v>81363.100000000006</v>
      </c>
      <c r="K21" s="26">
        <f>J21/J46*100</f>
        <v>4.6639096367956413E-2</v>
      </c>
      <c r="L21" s="26">
        <v>81363.100000000006</v>
      </c>
      <c r="M21" s="26">
        <f>L21/L46*100</f>
        <v>4.5788005891309692E-2</v>
      </c>
      <c r="N21" s="26">
        <f t="shared" si="1"/>
        <v>0</v>
      </c>
      <c r="O21" s="26">
        <f t="shared" si="2"/>
        <v>0</v>
      </c>
      <c r="P21" s="25"/>
      <c r="Q21" s="25"/>
    </row>
    <row r="22" spans="1:17" s="20" customFormat="1" ht="18.75" customHeight="1" x14ac:dyDescent="0.25">
      <c r="A22" s="21" t="s">
        <v>52</v>
      </c>
      <c r="B22" s="22">
        <v>12</v>
      </c>
      <c r="C22" s="22" t="s">
        <v>69</v>
      </c>
      <c r="D22" s="39">
        <v>450200.3</v>
      </c>
      <c r="E22" s="40">
        <v>450200.3</v>
      </c>
      <c r="F22" s="26">
        <v>456144.4</v>
      </c>
      <c r="G22" s="26">
        <v>643990.98199999996</v>
      </c>
      <c r="H22" s="26">
        <v>463973.62199999997</v>
      </c>
      <c r="I22" s="37">
        <f t="shared" si="0"/>
        <v>72.046602354441049</v>
      </c>
      <c r="J22" s="26">
        <v>657439.80000000005</v>
      </c>
      <c r="K22" s="26">
        <f>J22/J46*100</f>
        <v>0.37685877490324227</v>
      </c>
      <c r="L22" s="26">
        <v>680100</v>
      </c>
      <c r="M22" s="26">
        <f>L22/L46*100</f>
        <v>0.38273397654071345</v>
      </c>
      <c r="N22" s="26">
        <f t="shared" si="1"/>
        <v>22660.199999999953</v>
      </c>
      <c r="O22" s="26">
        <f t="shared" si="2"/>
        <v>3.4467338302305279</v>
      </c>
      <c r="P22" s="25"/>
      <c r="Q22" s="25"/>
    </row>
    <row r="23" spans="1:17" s="20" customFormat="1" ht="21.75" customHeight="1" x14ac:dyDescent="0.25">
      <c r="A23" s="21" t="s">
        <v>5</v>
      </c>
      <c r="B23" s="22">
        <v>13</v>
      </c>
      <c r="C23" s="22" t="s">
        <v>98</v>
      </c>
      <c r="D23" s="39">
        <v>1124686</v>
      </c>
      <c r="E23" s="40">
        <v>1109048.8</v>
      </c>
      <c r="F23" s="26">
        <v>1134018</v>
      </c>
      <c r="G23" s="26">
        <v>1151407.297</v>
      </c>
      <c r="H23" s="26">
        <v>835840.82900000003</v>
      </c>
      <c r="I23" s="37">
        <f t="shared" si="0"/>
        <v>72.592976540776604</v>
      </c>
      <c r="J23" s="26">
        <v>1524107.6</v>
      </c>
      <c r="K23" s="26">
        <f>J23/J46*100</f>
        <v>0.87365158445947577</v>
      </c>
      <c r="L23" s="26">
        <v>1529324.4</v>
      </c>
      <c r="M23" s="26">
        <f>L23/L46*100</f>
        <v>0.86064462436809386</v>
      </c>
      <c r="N23" s="26">
        <f t="shared" si="1"/>
        <v>5216.7999999998137</v>
      </c>
      <c r="O23" s="26">
        <f t="shared" si="2"/>
        <v>0.34228554466888284</v>
      </c>
      <c r="P23" s="25"/>
      <c r="Q23" s="25"/>
    </row>
    <row r="24" spans="1:17" s="20" customFormat="1" ht="22.5" customHeight="1" x14ac:dyDescent="0.25">
      <c r="A24" s="28" t="s">
        <v>55</v>
      </c>
      <c r="B24" s="22">
        <v>14</v>
      </c>
      <c r="C24" s="22" t="s">
        <v>99</v>
      </c>
      <c r="D24" s="39">
        <v>31932917.010000002</v>
      </c>
      <c r="E24" s="40">
        <v>32035984.5</v>
      </c>
      <c r="F24" s="26">
        <v>31982727.199999999</v>
      </c>
      <c r="G24" s="26">
        <v>31891992.057</v>
      </c>
      <c r="H24" s="26">
        <v>23635092.840999998</v>
      </c>
      <c r="I24" s="37">
        <f t="shared" si="0"/>
        <v>74.109804112447435</v>
      </c>
      <c r="J24" s="26">
        <v>34254049.100000001</v>
      </c>
      <c r="K24" s="26">
        <f>J24/J46*100</f>
        <v>19.635165043706674</v>
      </c>
      <c r="L24" s="26">
        <v>34825655.5</v>
      </c>
      <c r="M24" s="26">
        <f>L24/L46*100</f>
        <v>19.598532002870115</v>
      </c>
      <c r="N24" s="26">
        <f t="shared" si="1"/>
        <v>571606.39999999851</v>
      </c>
      <c r="O24" s="26">
        <f t="shared" si="2"/>
        <v>1.6687265156048312</v>
      </c>
      <c r="P24" s="25"/>
      <c r="Q24" s="25"/>
    </row>
    <row r="25" spans="1:17" s="20" customFormat="1" ht="18.75" customHeight="1" x14ac:dyDescent="0.25">
      <c r="A25" s="28" t="s">
        <v>33</v>
      </c>
      <c r="B25" s="22">
        <v>15</v>
      </c>
      <c r="C25" s="22" t="s">
        <v>70</v>
      </c>
      <c r="D25" s="39">
        <v>2720676.7</v>
      </c>
      <c r="E25" s="40">
        <v>2718101</v>
      </c>
      <c r="F25" s="26">
        <v>2719676.7</v>
      </c>
      <c r="G25" s="26">
        <v>2817656.1839999999</v>
      </c>
      <c r="H25" s="26">
        <v>1834519.496</v>
      </c>
      <c r="I25" s="37">
        <f t="shared" si="0"/>
        <v>65.107996724982968</v>
      </c>
      <c r="J25" s="26">
        <v>2617064.7000000002</v>
      </c>
      <c r="K25" s="26">
        <f>J25/J46*100</f>
        <v>1.5001583364507614</v>
      </c>
      <c r="L25" s="26">
        <v>2648840.7000000002</v>
      </c>
      <c r="M25" s="26">
        <f>L25/L46*100</f>
        <v>1.4906650997410482</v>
      </c>
      <c r="N25" s="26">
        <f t="shared" si="1"/>
        <v>31776</v>
      </c>
      <c r="O25" s="26">
        <f t="shared" si="2"/>
        <v>1.2141847314665029</v>
      </c>
      <c r="P25" s="25"/>
      <c r="Q25" s="25"/>
    </row>
    <row r="26" spans="1:17" s="20" customFormat="1" ht="16.5" customHeight="1" x14ac:dyDescent="0.25">
      <c r="A26" s="28" t="s">
        <v>6</v>
      </c>
      <c r="B26" s="22">
        <v>16</v>
      </c>
      <c r="C26" s="22" t="s">
        <v>71</v>
      </c>
      <c r="D26" s="39">
        <v>19681071.399999999</v>
      </c>
      <c r="E26" s="40">
        <v>19681071.5</v>
      </c>
      <c r="F26" s="26">
        <v>19694999.800000001</v>
      </c>
      <c r="G26" s="26">
        <v>20019845.298</v>
      </c>
      <c r="H26" s="26">
        <v>15177971.635</v>
      </c>
      <c r="I26" s="37">
        <f t="shared" si="0"/>
        <v>75.814629978765581</v>
      </c>
      <c r="J26" s="26">
        <v>21665210.5</v>
      </c>
      <c r="K26" s="26">
        <f>J26/J46*100</f>
        <v>12.41896929125809</v>
      </c>
      <c r="L26" s="26">
        <v>22152864.699999999</v>
      </c>
      <c r="M26" s="26">
        <f>L26/L46*100</f>
        <v>12.46677547184149</v>
      </c>
      <c r="N26" s="26">
        <f t="shared" si="1"/>
        <v>487654.19999999925</v>
      </c>
      <c r="O26" s="26">
        <f t="shared" si="2"/>
        <v>2.2508629676134575</v>
      </c>
      <c r="P26" s="25"/>
      <c r="Q26" s="25"/>
    </row>
    <row r="27" spans="1:17" s="20" customFormat="1" ht="18.75" customHeight="1" x14ac:dyDescent="0.25">
      <c r="A27" s="28" t="s">
        <v>34</v>
      </c>
      <c r="B27" s="22">
        <v>17</v>
      </c>
      <c r="C27" s="22" t="s">
        <v>72</v>
      </c>
      <c r="D27" s="39">
        <v>18469091.100000001</v>
      </c>
      <c r="E27" s="40">
        <v>18300191.899999999</v>
      </c>
      <c r="F27" s="38">
        <v>18469091</v>
      </c>
      <c r="G27" s="38">
        <v>18704656</v>
      </c>
      <c r="H27" s="38">
        <v>14063279.443</v>
      </c>
      <c r="I27" s="37">
        <f t="shared" si="0"/>
        <v>75.185982800218298</v>
      </c>
      <c r="J27" s="26">
        <v>16663919.9</v>
      </c>
      <c r="K27" s="26">
        <f>J27/J46*100</f>
        <v>9.5521208764661942</v>
      </c>
      <c r="L27" s="26">
        <v>16605763.800000001</v>
      </c>
      <c r="M27" s="26">
        <f>L27/L46*100</f>
        <v>9.3450816242755899</v>
      </c>
      <c r="N27" s="26">
        <f t="shared" si="1"/>
        <v>-58156.099999999627</v>
      </c>
      <c r="O27" s="26">
        <f t="shared" si="2"/>
        <v>-0.34899411632433441</v>
      </c>
      <c r="P27" s="25"/>
      <c r="Q27" s="25"/>
    </row>
    <row r="28" spans="1:17" s="20" customFormat="1" ht="17.25" customHeight="1" x14ac:dyDescent="0.25">
      <c r="A28" s="28" t="s">
        <v>7</v>
      </c>
      <c r="B28" s="22">
        <v>18</v>
      </c>
      <c r="C28" s="22" t="s">
        <v>73</v>
      </c>
      <c r="D28" s="39">
        <v>1575860.2</v>
      </c>
      <c r="E28" s="40">
        <v>1575860.2</v>
      </c>
      <c r="F28" s="38">
        <v>1651479.1</v>
      </c>
      <c r="G28" s="38">
        <v>1642762.2</v>
      </c>
      <c r="H28" s="38">
        <v>1296412.561</v>
      </c>
      <c r="I28" s="37">
        <f t="shared" si="0"/>
        <v>78.916629625395572</v>
      </c>
      <c r="J28" s="26">
        <v>1157477.3999999999</v>
      </c>
      <c r="K28" s="26">
        <f>J28/J46*100</f>
        <v>0.66349118952364927</v>
      </c>
      <c r="L28" s="26">
        <v>1157477.3999999999</v>
      </c>
      <c r="M28" s="26">
        <f>L28/L46*100</f>
        <v>0.65138351427438013</v>
      </c>
      <c r="N28" s="26">
        <f t="shared" si="1"/>
        <v>0</v>
      </c>
      <c r="O28" s="26">
        <f t="shared" si="2"/>
        <v>0</v>
      </c>
      <c r="P28" s="25"/>
      <c r="Q28" s="25"/>
    </row>
    <row r="29" spans="1:17" s="20" customFormat="1" ht="24" customHeight="1" x14ac:dyDescent="0.25">
      <c r="A29" s="28" t="s">
        <v>8</v>
      </c>
      <c r="B29" s="22">
        <v>19</v>
      </c>
      <c r="C29" s="22" t="s">
        <v>77</v>
      </c>
      <c r="D29" s="39">
        <v>5800</v>
      </c>
      <c r="E29" s="40">
        <v>5800</v>
      </c>
      <c r="F29" s="26">
        <v>5800</v>
      </c>
      <c r="G29" s="26">
        <v>5883.7</v>
      </c>
      <c r="H29" s="26">
        <v>2827.4949999999999</v>
      </c>
      <c r="I29" s="37">
        <f t="shared" si="0"/>
        <v>48.056410082091197</v>
      </c>
      <c r="J29" s="26">
        <v>5800</v>
      </c>
      <c r="K29" s="26">
        <f>J29/J46*100</f>
        <v>3.3246859932100328E-3</v>
      </c>
      <c r="L29" s="26">
        <v>5800</v>
      </c>
      <c r="M29" s="26">
        <f>L29/L46*100</f>
        <v>3.264015679953151E-3</v>
      </c>
      <c r="N29" s="26">
        <f t="shared" si="1"/>
        <v>0</v>
      </c>
      <c r="O29" s="26">
        <f t="shared" si="2"/>
        <v>0</v>
      </c>
      <c r="P29" s="25"/>
      <c r="Q29" s="25"/>
    </row>
    <row r="30" spans="1:17" s="20" customFormat="1" ht="30" customHeight="1" x14ac:dyDescent="0.25">
      <c r="A30" s="21" t="s">
        <v>42</v>
      </c>
      <c r="B30" s="22">
        <v>21</v>
      </c>
      <c r="C30" s="22" t="s">
        <v>93</v>
      </c>
      <c r="D30" s="39">
        <v>149001.1</v>
      </c>
      <c r="E30" s="40">
        <v>149001.1</v>
      </c>
      <c r="F30" s="26">
        <v>149001.1</v>
      </c>
      <c r="G30" s="26">
        <v>160911.4</v>
      </c>
      <c r="H30" s="26">
        <v>112025.27899999999</v>
      </c>
      <c r="I30" s="37">
        <f t="shared" si="0"/>
        <v>69.619230831376768</v>
      </c>
      <c r="J30" s="26">
        <v>161875.6</v>
      </c>
      <c r="K30" s="26">
        <f>J30/J46*100</f>
        <v>9.2790610338356894E-2</v>
      </c>
      <c r="L30" s="26">
        <v>161875.6</v>
      </c>
      <c r="M30" s="26">
        <f>L30/L46*100</f>
        <v>9.1097327000314532E-2</v>
      </c>
      <c r="N30" s="26">
        <f t="shared" si="1"/>
        <v>0</v>
      </c>
      <c r="O30" s="26">
        <f t="shared" si="2"/>
        <v>0</v>
      </c>
      <c r="P30" s="25"/>
      <c r="Q30" s="25"/>
    </row>
    <row r="31" spans="1:17" s="20" customFormat="1" ht="28.5" customHeight="1" x14ac:dyDescent="0.25">
      <c r="A31" s="21" t="s">
        <v>39</v>
      </c>
      <c r="B31" s="22">
        <v>23</v>
      </c>
      <c r="C31" s="22" t="s">
        <v>74</v>
      </c>
      <c r="D31" s="39">
        <v>3433.3</v>
      </c>
      <c r="E31" s="40">
        <v>3433.3</v>
      </c>
      <c r="F31" s="26">
        <v>3433.3</v>
      </c>
      <c r="G31" s="26">
        <v>3433.3</v>
      </c>
      <c r="H31" s="26">
        <v>3363.1</v>
      </c>
      <c r="I31" s="37">
        <f t="shared" si="0"/>
        <v>97.955319954562654</v>
      </c>
      <c r="J31" s="26">
        <v>3433.3</v>
      </c>
      <c r="K31" s="26">
        <f>J31/J46*100</f>
        <v>1.9680421414634492E-3</v>
      </c>
      <c r="L31" s="26">
        <v>3433.3</v>
      </c>
      <c r="M31" s="26">
        <f>L31/L46*100</f>
        <v>1.9321284541350262E-3</v>
      </c>
      <c r="N31" s="26">
        <f t="shared" si="1"/>
        <v>0</v>
      </c>
      <c r="O31" s="26">
        <f t="shared" si="2"/>
        <v>0</v>
      </c>
      <c r="P31" s="25"/>
      <c r="Q31" s="25"/>
    </row>
    <row r="32" spans="1:17" s="20" customFormat="1" ht="16.5" customHeight="1" x14ac:dyDescent="0.25">
      <c r="A32" s="28" t="s">
        <v>38</v>
      </c>
      <c r="B32" s="22" t="s">
        <v>21</v>
      </c>
      <c r="C32" s="22" t="s">
        <v>75</v>
      </c>
      <c r="D32" s="39">
        <v>22296.2</v>
      </c>
      <c r="E32" s="40">
        <v>22296.2</v>
      </c>
      <c r="F32" s="26">
        <v>22296.2</v>
      </c>
      <c r="G32" s="26">
        <v>22296.2</v>
      </c>
      <c r="H32" s="26">
        <v>22296.2</v>
      </c>
      <c r="I32" s="37">
        <f t="shared" si="0"/>
        <v>100</v>
      </c>
      <c r="J32" s="26">
        <v>19511.599999999999</v>
      </c>
      <c r="K32" s="26">
        <f>J32/J46*100</f>
        <v>1.1184472969847734E-2</v>
      </c>
      <c r="L32" s="26">
        <v>19511.599999999999</v>
      </c>
      <c r="M32" s="26">
        <f>L32/L46*100</f>
        <v>1.098037385189205E-2</v>
      </c>
      <c r="N32" s="26">
        <f t="shared" si="1"/>
        <v>0</v>
      </c>
      <c r="O32" s="26">
        <f t="shared" si="2"/>
        <v>0</v>
      </c>
      <c r="P32" s="25"/>
      <c r="Q32" s="25"/>
    </row>
    <row r="33" spans="1:17" s="20" customFormat="1" ht="30" customHeight="1" x14ac:dyDescent="0.25">
      <c r="A33" s="21" t="s">
        <v>60</v>
      </c>
      <c r="B33" s="22" t="s">
        <v>22</v>
      </c>
      <c r="C33" s="22" t="s">
        <v>76</v>
      </c>
      <c r="D33" s="38">
        <v>29573.1</v>
      </c>
      <c r="E33" s="40">
        <v>1811233.8</v>
      </c>
      <c r="F33" s="38">
        <v>1811233.8</v>
      </c>
      <c r="G33" s="38">
        <v>1810383.5</v>
      </c>
      <c r="H33" s="38">
        <v>1663828.9839999999</v>
      </c>
      <c r="I33" s="37">
        <f t="shared" si="0"/>
        <v>91.904780616924526</v>
      </c>
      <c r="J33" s="26">
        <v>2750864.3</v>
      </c>
      <c r="K33" s="26">
        <f>J33/J46*100</f>
        <v>1.5768551736950895</v>
      </c>
      <c r="L33" s="26">
        <v>2974237.3</v>
      </c>
      <c r="M33" s="26">
        <f>L33/L46*100</f>
        <v>1.6737857212244005</v>
      </c>
      <c r="N33" s="26">
        <f t="shared" si="1"/>
        <v>223373</v>
      </c>
      <c r="O33" s="26">
        <f t="shared" si="2"/>
        <v>8.1201024710669998</v>
      </c>
      <c r="P33" s="25"/>
      <c r="Q33" s="25"/>
    </row>
    <row r="34" spans="1:17" s="20" customFormat="1" ht="27.75" hidden="1" customHeight="1" x14ac:dyDescent="0.25">
      <c r="A34" s="21" t="s">
        <v>23</v>
      </c>
      <c r="B34" s="22" t="s">
        <v>24</v>
      </c>
      <c r="C34" s="22" t="s">
        <v>81</v>
      </c>
      <c r="D34" s="39">
        <v>5843387</v>
      </c>
      <c r="E34" s="40">
        <v>5195261.8</v>
      </c>
      <c r="F34" s="38">
        <v>8079695.7000000002</v>
      </c>
      <c r="G34" s="38">
        <v>8144181</v>
      </c>
      <c r="H34" s="38">
        <v>3439847.0639999998</v>
      </c>
      <c r="I34" s="37">
        <f t="shared" si="0"/>
        <v>42.236869047974253</v>
      </c>
      <c r="J34" s="26">
        <v>0</v>
      </c>
      <c r="K34" s="26"/>
      <c r="L34" s="26"/>
      <c r="M34" s="26"/>
      <c r="N34" s="26">
        <f t="shared" si="1"/>
        <v>0</v>
      </c>
      <c r="O34" s="26" t="e">
        <f t="shared" si="2"/>
        <v>#DIV/0!</v>
      </c>
      <c r="P34" s="25"/>
      <c r="Q34" s="25"/>
    </row>
    <row r="35" spans="1:17" s="20" customFormat="1" ht="56.25" customHeight="1" x14ac:dyDescent="0.25">
      <c r="A35" s="28" t="s">
        <v>46</v>
      </c>
      <c r="B35" s="22" t="s">
        <v>25</v>
      </c>
      <c r="C35" s="22" t="s">
        <v>82</v>
      </c>
      <c r="D35" s="39">
        <v>19936.3</v>
      </c>
      <c r="E35" s="40">
        <v>323028.90000000002</v>
      </c>
      <c r="F35" s="38">
        <v>352407.4</v>
      </c>
      <c r="G35" s="38">
        <v>352197.9</v>
      </c>
      <c r="H35" s="38">
        <v>350865.99699999997</v>
      </c>
      <c r="I35" s="37">
        <f t="shared" si="0"/>
        <v>99.621831078493074</v>
      </c>
      <c r="J35" s="26">
        <v>1575526</v>
      </c>
      <c r="K35" s="26">
        <f>J35/J46*100</f>
        <v>0.90312572829969484</v>
      </c>
      <c r="L35" s="26">
        <v>1579535.1</v>
      </c>
      <c r="M35" s="26">
        <f>L35/L46*100</f>
        <v>0.8889012643855807</v>
      </c>
      <c r="N35" s="26">
        <f t="shared" si="1"/>
        <v>4009.1000000000931</v>
      </c>
      <c r="O35" s="26">
        <f t="shared" si="2"/>
        <v>0.25446104983353734</v>
      </c>
      <c r="P35" s="25"/>
      <c r="Q35" s="25"/>
    </row>
    <row r="36" spans="1:17" s="20" customFormat="1" ht="23.25" customHeight="1" x14ac:dyDescent="0.25">
      <c r="A36" s="28" t="s">
        <v>43</v>
      </c>
      <c r="B36" s="22" t="s">
        <v>28</v>
      </c>
      <c r="C36" s="22" t="s">
        <v>83</v>
      </c>
      <c r="D36" s="39">
        <v>840849.9</v>
      </c>
      <c r="E36" s="40">
        <v>840849.9</v>
      </c>
      <c r="F36" s="38">
        <v>959031.7</v>
      </c>
      <c r="G36" s="38">
        <v>959031.7</v>
      </c>
      <c r="H36" s="38">
        <v>868560.61899999995</v>
      </c>
      <c r="I36" s="37">
        <f t="shared" si="0"/>
        <v>90.566413915202176</v>
      </c>
      <c r="J36" s="26">
        <v>1271205.3999999999</v>
      </c>
      <c r="K36" s="26">
        <f>J36/J46*100</f>
        <v>0.72868254963326839</v>
      </c>
      <c r="L36" s="26">
        <v>1271205.3999999999</v>
      </c>
      <c r="M36" s="26">
        <f>L36/L46*100</f>
        <v>0.71538523414502009</v>
      </c>
      <c r="N36" s="26">
        <f t="shared" si="1"/>
        <v>0</v>
      </c>
      <c r="O36" s="26">
        <f t="shared" si="2"/>
        <v>0</v>
      </c>
      <c r="P36" s="25"/>
      <c r="Q36" s="25"/>
    </row>
    <row r="37" spans="1:17" s="20" customFormat="1" ht="39" customHeight="1" x14ac:dyDescent="0.25">
      <c r="A37" s="28" t="s">
        <v>35</v>
      </c>
      <c r="B37" s="22" t="s">
        <v>48</v>
      </c>
      <c r="C37" s="22" t="s">
        <v>84</v>
      </c>
      <c r="D37" s="39">
        <v>12595.6</v>
      </c>
      <c r="E37" s="40">
        <v>18510.400000000001</v>
      </c>
      <c r="F37" s="38">
        <v>18510.400000000001</v>
      </c>
      <c r="G37" s="38">
        <v>18522.900000000001</v>
      </c>
      <c r="H37" s="38">
        <v>13263.561</v>
      </c>
      <c r="I37" s="37">
        <f t="shared" si="0"/>
        <v>71.606287352412409</v>
      </c>
      <c r="J37" s="26">
        <v>21774.2</v>
      </c>
      <c r="K37" s="26">
        <f>J37/J46*100</f>
        <v>1.2481444440233429E-2</v>
      </c>
      <c r="L37" s="26">
        <v>21774.2</v>
      </c>
      <c r="M37" s="26">
        <f>L37/L46*100</f>
        <v>1.2253677623868258E-2</v>
      </c>
      <c r="N37" s="26">
        <f t="shared" si="1"/>
        <v>0</v>
      </c>
      <c r="O37" s="26">
        <f t="shared" si="2"/>
        <v>0</v>
      </c>
      <c r="P37" s="25"/>
      <c r="Q37" s="25"/>
    </row>
    <row r="38" spans="1:17" s="20" customFormat="1" ht="18" customHeight="1" x14ac:dyDescent="0.25">
      <c r="A38" s="28" t="s">
        <v>40</v>
      </c>
      <c r="B38" s="22" t="s">
        <v>41</v>
      </c>
      <c r="C38" s="22" t="s">
        <v>100</v>
      </c>
      <c r="D38" s="39">
        <v>512315.8</v>
      </c>
      <c r="E38" s="40">
        <v>537886.4</v>
      </c>
      <c r="F38" s="38">
        <v>512315.8</v>
      </c>
      <c r="G38" s="38">
        <v>462954.1</v>
      </c>
      <c r="H38" s="38">
        <v>187546.823</v>
      </c>
      <c r="I38" s="37">
        <f t="shared" si="0"/>
        <v>40.510889308464925</v>
      </c>
      <c r="J38" s="26">
        <v>226128.4</v>
      </c>
      <c r="K38" s="26">
        <f>J38/J46*100</f>
        <v>0.12962171105982681</v>
      </c>
      <c r="L38" s="26">
        <v>254226.5</v>
      </c>
      <c r="M38" s="26">
        <f>L38/L46*100</f>
        <v>0.14306884176889823</v>
      </c>
      <c r="N38" s="26">
        <f t="shared" si="1"/>
        <v>28098.100000000006</v>
      </c>
      <c r="O38" s="26">
        <f t="shared" si="2"/>
        <v>12.425728037698946</v>
      </c>
      <c r="P38" s="25"/>
      <c r="Q38" s="25"/>
    </row>
    <row r="39" spans="1:17" s="20" customFormat="1" ht="18.75" customHeight="1" x14ac:dyDescent="0.25">
      <c r="A39" s="28" t="s">
        <v>49</v>
      </c>
      <c r="B39" s="22" t="s">
        <v>50</v>
      </c>
      <c r="C39" s="22" t="s">
        <v>85</v>
      </c>
      <c r="D39" s="39">
        <v>4839990.9000000004</v>
      </c>
      <c r="E39" s="40">
        <v>17599133</v>
      </c>
      <c r="F39" s="38">
        <v>18927509.100000001</v>
      </c>
      <c r="G39" s="38">
        <v>18927509</v>
      </c>
      <c r="H39" s="38">
        <v>12519907.165999999</v>
      </c>
      <c r="I39" s="37">
        <f t="shared" si="0"/>
        <v>66.146618480012336</v>
      </c>
      <c r="J39" s="26">
        <v>20738068.699999999</v>
      </c>
      <c r="K39" s="26">
        <f>J39/J46*100</f>
        <v>11.887511471227135</v>
      </c>
      <c r="L39" s="26">
        <v>21170944.899999999</v>
      </c>
      <c r="M39" s="26">
        <f>L39/L46*100</f>
        <v>11.914188985004168</v>
      </c>
      <c r="N39" s="26">
        <f t="shared" si="1"/>
        <v>432876.19999999925</v>
      </c>
      <c r="O39" s="26">
        <f t="shared" si="2"/>
        <v>2.0873505930665459</v>
      </c>
      <c r="P39" s="25"/>
      <c r="Q39" s="25"/>
    </row>
    <row r="40" spans="1:17" s="20" customFormat="1" ht="44.25" customHeight="1" x14ac:dyDescent="0.25">
      <c r="A40" s="28" t="s">
        <v>56</v>
      </c>
      <c r="B40" s="22" t="s">
        <v>57</v>
      </c>
      <c r="C40" s="22" t="s">
        <v>101</v>
      </c>
      <c r="D40" s="39">
        <v>625609.5</v>
      </c>
      <c r="E40" s="40">
        <v>587066.9</v>
      </c>
      <c r="F40" s="38">
        <v>657994.9</v>
      </c>
      <c r="G40" s="38">
        <v>702391.3</v>
      </c>
      <c r="H40" s="38">
        <v>553785.92299999995</v>
      </c>
      <c r="I40" s="37">
        <f t="shared" si="0"/>
        <v>78.842935981695661</v>
      </c>
      <c r="J40" s="26">
        <v>892577.8</v>
      </c>
      <c r="K40" s="26">
        <f>J40/J46*100</f>
        <v>0.51164498439831474</v>
      </c>
      <c r="L40" s="26">
        <v>891894.6</v>
      </c>
      <c r="M40" s="26">
        <f>L40/L46*100</f>
        <v>0.50192378608026611</v>
      </c>
      <c r="N40" s="26">
        <f t="shared" si="1"/>
        <v>-683.20000000006985</v>
      </c>
      <c r="O40" s="26">
        <f t="shared" si="2"/>
        <v>-7.6542347344968675E-2</v>
      </c>
      <c r="P40" s="25"/>
      <c r="Q40" s="25"/>
    </row>
    <row r="41" spans="1:17" s="20" customFormat="1" ht="56.25" hidden="1" customHeight="1" x14ac:dyDescent="0.25">
      <c r="A41" s="28" t="s">
        <v>53</v>
      </c>
      <c r="B41" s="22" t="s">
        <v>51</v>
      </c>
      <c r="C41" s="22" t="s">
        <v>86</v>
      </c>
      <c r="D41" s="39">
        <v>546675.9</v>
      </c>
      <c r="E41" s="40">
        <v>546675.9</v>
      </c>
      <c r="F41" s="38">
        <v>546675.9</v>
      </c>
      <c r="G41" s="38">
        <v>546675.9</v>
      </c>
      <c r="H41" s="38">
        <v>450501.43400000001</v>
      </c>
      <c r="I41" s="37">
        <f t="shared" si="0"/>
        <v>82.407407021235073</v>
      </c>
      <c r="J41" s="26">
        <v>0</v>
      </c>
      <c r="K41" s="26"/>
      <c r="L41" s="26"/>
      <c r="M41" s="26"/>
      <c r="N41" s="26">
        <f t="shared" si="1"/>
        <v>0</v>
      </c>
      <c r="O41" s="26" t="e">
        <f t="shared" si="2"/>
        <v>#DIV/0!</v>
      </c>
      <c r="P41" s="25"/>
      <c r="Q41" s="25"/>
    </row>
    <row r="42" spans="1:17" s="20" customFormat="1" ht="24" hidden="1" customHeight="1" x14ac:dyDescent="0.25">
      <c r="A42" s="28" t="s">
        <v>58</v>
      </c>
      <c r="B42" s="22" t="s">
        <v>59</v>
      </c>
      <c r="C42" s="22" t="s">
        <v>62</v>
      </c>
      <c r="D42" s="42"/>
      <c r="E42" s="43">
        <v>0</v>
      </c>
      <c r="F42" s="23">
        <v>0</v>
      </c>
      <c r="G42" s="23">
        <v>0</v>
      </c>
      <c r="H42" s="23">
        <v>0</v>
      </c>
      <c r="I42" s="36" t="e">
        <f t="shared" si="0"/>
        <v>#DIV/0!</v>
      </c>
      <c r="J42" s="24"/>
      <c r="K42" s="24"/>
      <c r="L42" s="24"/>
      <c r="M42" s="24"/>
      <c r="N42" s="26">
        <f t="shared" si="1"/>
        <v>0</v>
      </c>
      <c r="O42" s="26" t="e">
        <f t="shared" si="2"/>
        <v>#DIV/0!</v>
      </c>
      <c r="P42" s="25"/>
      <c r="Q42" s="25"/>
    </row>
    <row r="43" spans="1:17" s="20" customFormat="1" ht="25.5" customHeight="1" x14ac:dyDescent="0.25">
      <c r="A43" s="28" t="s">
        <v>97</v>
      </c>
      <c r="B43" s="22" t="s">
        <v>96</v>
      </c>
      <c r="C43" s="22" t="s">
        <v>61</v>
      </c>
      <c r="D43" s="42"/>
      <c r="E43" s="43"/>
      <c r="F43" s="23"/>
      <c r="G43" s="23"/>
      <c r="H43" s="23"/>
      <c r="I43" s="36"/>
      <c r="J43" s="24">
        <v>8787392.9000000004</v>
      </c>
      <c r="K43" s="24">
        <f>J43/J46*100</f>
        <v>5.0371244985281534</v>
      </c>
      <c r="L43" s="24">
        <v>9538309</v>
      </c>
      <c r="M43" s="24">
        <f>L43/L46*100</f>
        <v>5.3677914027996998</v>
      </c>
      <c r="N43" s="26">
        <f t="shared" si="1"/>
        <v>750916.09999999963</v>
      </c>
      <c r="O43" s="26">
        <f t="shared" si="2"/>
        <v>8.5453798247714587</v>
      </c>
      <c r="P43" s="25"/>
      <c r="Q43" s="25"/>
    </row>
    <row r="44" spans="1:17" ht="19.5" customHeight="1" x14ac:dyDescent="0.25">
      <c r="A44" s="4" t="s">
        <v>27</v>
      </c>
      <c r="B44" s="5"/>
      <c r="C44" s="10"/>
      <c r="D44" s="11">
        <f>SUM(D11:D42)</f>
        <v>115938355.33</v>
      </c>
      <c r="E44" s="11">
        <f>SUM(E11:E42)</f>
        <v>128445082.50000004</v>
      </c>
      <c r="F44" s="11">
        <f>SUM(F11:F42)</f>
        <v>137028624.80000001</v>
      </c>
      <c r="G44" s="11">
        <f>SUM(G11:G42)</f>
        <v>138829438.44500002</v>
      </c>
      <c r="H44" s="35">
        <f>SUM(H11:H42)</f>
        <v>96301650.805719987</v>
      </c>
      <c r="I44" s="30">
        <f t="shared" si="0"/>
        <v>69.36688060138755</v>
      </c>
      <c r="J44" s="30">
        <f>SUM(J11:J43)</f>
        <v>146251808.50000003</v>
      </c>
      <c r="K44" s="30">
        <f>SUM(K11:K43)</f>
        <v>83.834713655445853</v>
      </c>
      <c r="L44" s="30">
        <f>SUM(L11:L43)</f>
        <v>150082761</v>
      </c>
      <c r="M44" s="30">
        <f>SUM(M11:M43)</f>
        <v>84.460773309424354</v>
      </c>
      <c r="N44" s="30">
        <f t="shared" si="1"/>
        <v>3830952.4999999702</v>
      </c>
      <c r="O44" s="30">
        <f t="shared" si="2"/>
        <v>2.6194223095709503</v>
      </c>
      <c r="P44" s="14"/>
      <c r="Q44" s="14"/>
    </row>
    <row r="45" spans="1:17" ht="23.25" customHeight="1" x14ac:dyDescent="0.25">
      <c r="A45" s="3" t="s">
        <v>9</v>
      </c>
      <c r="B45" s="2" t="s">
        <v>26</v>
      </c>
      <c r="C45" s="12"/>
      <c r="D45" s="18" t="s">
        <v>36</v>
      </c>
      <c r="E45" s="15">
        <v>19753130.100000001</v>
      </c>
      <c r="F45" s="13">
        <v>19541596</v>
      </c>
      <c r="G45" s="13">
        <v>18192089.037</v>
      </c>
      <c r="H45" s="26">
        <v>10079869.001</v>
      </c>
      <c r="I45" s="37">
        <f t="shared" si="0"/>
        <v>55.407979702050966</v>
      </c>
      <c r="J45" s="26">
        <v>28200756.699999999</v>
      </c>
      <c r="K45" s="26">
        <f>J45/J46*100</f>
        <v>16.165286344554133</v>
      </c>
      <c r="L45" s="26">
        <v>27612463.800000001</v>
      </c>
      <c r="M45" s="26">
        <f>L45/L46*100</f>
        <v>15.539226690575648</v>
      </c>
      <c r="N45" s="26">
        <f t="shared" si="1"/>
        <v>-588292.89999999851</v>
      </c>
      <c r="O45" s="26">
        <f t="shared" si="2"/>
        <v>-2.0860890587379117</v>
      </c>
      <c r="P45" s="14"/>
      <c r="Q45" s="14"/>
    </row>
    <row r="46" spans="1:17" x14ac:dyDescent="0.25">
      <c r="A46" s="6" t="s">
        <v>112</v>
      </c>
      <c r="B46" s="7"/>
      <c r="C46" s="8"/>
      <c r="D46" s="19" t="s">
        <v>36</v>
      </c>
      <c r="E46" s="16">
        <f>SUM(E44:E45)</f>
        <v>148198212.60000005</v>
      </c>
      <c r="F46" s="9">
        <f>SUM(F44:F45)</f>
        <v>156570220.80000001</v>
      </c>
      <c r="G46" s="9">
        <f>SUM(G44:G45)</f>
        <v>157021527.48200002</v>
      </c>
      <c r="H46" s="27">
        <f>SUM(H44:H45)</f>
        <v>106381519.80671999</v>
      </c>
      <c r="I46" s="30">
        <f t="shared" si="0"/>
        <v>67.749640137028294</v>
      </c>
      <c r="J46" s="27">
        <f>SUM(J44:J45)</f>
        <v>174452565.20000002</v>
      </c>
      <c r="K46" s="27">
        <f>SUM(K44:K45)</f>
        <v>99.999999999999986</v>
      </c>
      <c r="L46" s="27">
        <f>SUM(L44:L45)</f>
        <v>177695224.80000001</v>
      </c>
      <c r="M46" s="27">
        <f>M44+M45</f>
        <v>100</v>
      </c>
      <c r="N46" s="27">
        <f t="shared" si="1"/>
        <v>3242659.599999994</v>
      </c>
      <c r="O46" s="27">
        <f t="shared" si="2"/>
        <v>1.8587629229082694</v>
      </c>
      <c r="P46" s="14"/>
      <c r="Q46" s="14"/>
    </row>
    <row r="48" spans="1:17" ht="22.5" customHeight="1" x14ac:dyDescent="0.25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</row>
    <row r="50" spans="10:15" x14ac:dyDescent="0.25">
      <c r="J50" s="31"/>
      <c r="K50" s="31"/>
      <c r="L50" s="31"/>
      <c r="M50" s="31"/>
      <c r="N50" s="31"/>
      <c r="O50" s="31"/>
    </row>
  </sheetData>
  <mergeCells count="23">
    <mergeCell ref="A48:O48"/>
    <mergeCell ref="D6:I6"/>
    <mergeCell ref="H8:H9"/>
    <mergeCell ref="D8:D9"/>
    <mergeCell ref="N7:N9"/>
    <mergeCell ref="J6:J9"/>
    <mergeCell ref="O7:O9"/>
    <mergeCell ref="A4:O4"/>
    <mergeCell ref="D1:K1"/>
    <mergeCell ref="D2:K2"/>
    <mergeCell ref="D3:K3"/>
    <mergeCell ref="A6:A9"/>
    <mergeCell ref="B6:B9"/>
    <mergeCell ref="I8:I9"/>
    <mergeCell ref="K6:K9"/>
    <mergeCell ref="L6:L9"/>
    <mergeCell ref="N6:O6"/>
    <mergeCell ref="C6:C9"/>
    <mergeCell ref="E5:K5"/>
    <mergeCell ref="N1:O1"/>
    <mergeCell ref="M6:M9"/>
    <mergeCell ref="N2:O2"/>
    <mergeCell ref="N3:O3"/>
  </mergeCells>
  <printOptions horizontalCentered="1"/>
  <pageMargins left="0.23622047244094491" right="0.23622047244094491" top="0.94488188976377963" bottom="0.59055118110236227" header="0" footer="0.11811023622047245"/>
  <pageSetup paperSize="9" scale="95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Елена Валентиновна Татаринова</cp:lastModifiedBy>
  <cp:lastPrinted>2026-03-19T07:30:46Z</cp:lastPrinted>
  <dcterms:created xsi:type="dcterms:W3CDTF">2014-10-31T01:57:41Z</dcterms:created>
  <dcterms:modified xsi:type="dcterms:W3CDTF">2026-03-19T07:31:34Z</dcterms:modified>
</cp:coreProperties>
</file>