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Изм в бюджет март 2026\Приложения\"/>
    </mc:Choice>
  </mc:AlternateContent>
  <bookViews>
    <workbookView xWindow="0" yWindow="0" windowWidth="28800" windowHeight="11025"/>
  </bookViews>
  <sheets>
    <sheet name="Документ" sheetId="2" r:id="rId1"/>
  </sheets>
  <externalReferences>
    <externalReference r:id="rId2"/>
  </externalReferences>
  <definedNames>
    <definedName name="_xlnm._FilterDatabase" localSheetId="0" hidden="1">Документ!$A$9:$E$108</definedName>
    <definedName name="_xlnm.Print_Titles" localSheetId="0">Документ!$6:$9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" i="2" l="1"/>
  <c r="B107" i="2"/>
  <c r="E107" i="2" l="1"/>
  <c r="D107" i="2"/>
  <c r="E48" i="2"/>
  <c r="D48" i="2"/>
  <c r="D102" i="2"/>
  <c r="D103" i="2"/>
  <c r="E99" i="2"/>
  <c r="E101" i="2"/>
  <c r="E104" i="2"/>
  <c r="D99" i="2"/>
  <c r="D100" i="2"/>
  <c r="D101" i="2"/>
  <c r="D104" i="2"/>
  <c r="E87" i="2"/>
  <c r="D87" i="2"/>
  <c r="E98" i="2"/>
  <c r="E86" i="2"/>
  <c r="D86" i="2"/>
  <c r="E84" i="2"/>
  <c r="D84" i="2"/>
  <c r="E82" i="2"/>
  <c r="D82" i="2"/>
  <c r="E62" i="2"/>
  <c r="D62" i="2"/>
  <c r="E78" i="2"/>
  <c r="E79" i="2"/>
  <c r="E80" i="2"/>
  <c r="E81" i="2"/>
  <c r="D78" i="2"/>
  <c r="D79" i="2"/>
  <c r="D80" i="2"/>
  <c r="D81" i="2"/>
  <c r="E77" i="2"/>
  <c r="D77" i="2"/>
  <c r="C55" i="2"/>
  <c r="E57" i="2"/>
  <c r="D57" i="2"/>
  <c r="B55" i="2"/>
  <c r="C47" i="2"/>
  <c r="B47" i="2"/>
  <c r="E43" i="2"/>
  <c r="D43" i="2"/>
  <c r="C42" i="2"/>
  <c r="B42" i="2"/>
  <c r="D34" i="2"/>
  <c r="E34" i="2"/>
  <c r="E32" i="2"/>
  <c r="D32" i="2"/>
  <c r="C28" i="2"/>
  <c r="B28" i="2"/>
  <c r="E27" i="2"/>
  <c r="D27" i="2"/>
  <c r="C21" i="2"/>
  <c r="B21" i="2"/>
  <c r="E12" i="2"/>
  <c r="E13" i="2"/>
  <c r="E14" i="2"/>
  <c r="E15" i="2"/>
  <c r="E16" i="2"/>
  <c r="E17" i="2"/>
  <c r="E18" i="2"/>
  <c r="E20" i="2"/>
  <c r="E22" i="2"/>
  <c r="E23" i="2"/>
  <c r="E24" i="2"/>
  <c r="E25" i="2"/>
  <c r="E26" i="2"/>
  <c r="E29" i="2"/>
  <c r="E30" i="2"/>
  <c r="E31" i="2"/>
  <c r="E39" i="2"/>
  <c r="E41" i="2"/>
  <c r="E44" i="2"/>
  <c r="E45" i="2"/>
  <c r="E46" i="2"/>
  <c r="E50" i="2"/>
  <c r="E51" i="2"/>
  <c r="E52" i="2"/>
  <c r="E53" i="2"/>
  <c r="E54" i="2"/>
  <c r="E56" i="2"/>
  <c r="E60" i="2"/>
  <c r="E61" i="2"/>
  <c r="E63" i="2"/>
  <c r="E64" i="2"/>
  <c r="E65" i="2"/>
  <c r="E66" i="2"/>
  <c r="E67" i="2"/>
  <c r="E88" i="2"/>
  <c r="E70" i="2"/>
  <c r="E75" i="2"/>
  <c r="E83" i="2"/>
  <c r="E90" i="2"/>
  <c r="E91" i="2"/>
  <c r="E92" i="2"/>
  <c r="E94" i="2"/>
  <c r="E95" i="2"/>
  <c r="E96" i="2"/>
  <c r="E68" i="2"/>
  <c r="E69" i="2"/>
  <c r="E71" i="2"/>
  <c r="E72" i="2"/>
  <c r="E73" i="2"/>
  <c r="E76" i="2"/>
  <c r="E74" i="2"/>
  <c r="E97" i="2"/>
  <c r="E85" i="2"/>
  <c r="D12" i="2"/>
  <c r="D13" i="2"/>
  <c r="D14" i="2"/>
  <c r="D15" i="2"/>
  <c r="D16" i="2"/>
  <c r="D17" i="2"/>
  <c r="D18" i="2"/>
  <c r="D50" i="2"/>
  <c r="D51" i="2"/>
  <c r="D52" i="2"/>
  <c r="D53" i="2"/>
  <c r="D54" i="2"/>
  <c r="D45" i="2"/>
  <c r="D46" i="2"/>
  <c r="D98" i="2"/>
  <c r="E47" i="2" l="1"/>
  <c r="D47" i="2"/>
  <c r="D21" i="2"/>
  <c r="D85" i="2"/>
  <c r="D97" i="2"/>
  <c r="C11" i="2" l="1"/>
  <c r="C19" i="2"/>
  <c r="C33" i="2"/>
  <c r="C35" i="2"/>
  <c r="C38" i="2"/>
  <c r="C49" i="2"/>
  <c r="B49" i="2"/>
  <c r="B38" i="2"/>
  <c r="B35" i="2"/>
  <c r="B19" i="2"/>
  <c r="B33" i="2"/>
  <c r="B11" i="2"/>
  <c r="C58" i="2" l="1"/>
  <c r="C108" i="2" s="1"/>
  <c r="B58" i="2"/>
  <c r="B108" i="2" s="1"/>
  <c r="B109" i="2" s="1"/>
  <c r="E42" i="2"/>
  <c r="E28" i="2"/>
  <c r="E38" i="2"/>
  <c r="E21" i="2"/>
  <c r="E55" i="2"/>
  <c r="E19" i="2"/>
  <c r="E49" i="2"/>
  <c r="E33" i="2"/>
  <c r="E11" i="2"/>
  <c r="D73" i="2"/>
  <c r="D92" i="2"/>
  <c r="D93" i="2"/>
  <c r="D94" i="2"/>
  <c r="D95" i="2"/>
  <c r="D96" i="2"/>
  <c r="D68" i="2"/>
  <c r="D69" i="2"/>
  <c r="D71" i="2"/>
  <c r="D72" i="2"/>
  <c r="D76" i="2"/>
  <c r="D74" i="2"/>
  <c r="D91" i="2"/>
  <c r="D66" i="2"/>
  <c r="D67" i="2"/>
  <c r="D88" i="2"/>
  <c r="D105" i="2"/>
  <c r="D106" i="2"/>
  <c r="D70" i="2"/>
  <c r="D75" i="2"/>
  <c r="D83" i="2"/>
  <c r="D90" i="2"/>
  <c r="C109" i="2" l="1"/>
  <c r="E108" i="2"/>
  <c r="D108" i="2"/>
  <c r="D58" i="2"/>
  <c r="E58" i="2"/>
  <c r="D60" i="2"/>
  <c r="D61" i="2"/>
  <c r="D63" i="2"/>
  <c r="D64" i="2"/>
  <c r="D65" i="2"/>
  <c r="D30" i="2"/>
  <c r="D25" i="2"/>
  <c r="D22" i="2"/>
  <c r="D19" i="2"/>
  <c r="E109" i="2" l="1"/>
  <c r="D109" i="2"/>
  <c r="D89" i="2"/>
  <c r="D20" i="2" l="1"/>
  <c r="D23" i="2"/>
  <c r="D26" i="2"/>
  <c r="D29" i="2"/>
  <c r="D31" i="2"/>
  <c r="D33" i="2"/>
  <c r="D35" i="2"/>
  <c r="D37" i="2"/>
  <c r="D39" i="2"/>
  <c r="D40" i="2"/>
  <c r="D42" i="2"/>
  <c r="D44" i="2"/>
  <c r="D56" i="2"/>
  <c r="D49" i="2" l="1"/>
  <c r="D24" i="2" l="1"/>
  <c r="D41" i="2"/>
  <c r="D38" i="2"/>
  <c r="D28" i="2"/>
  <c r="D55" i="2" l="1"/>
  <c r="D36" i="2"/>
  <c r="D11" i="2"/>
</calcChain>
</file>

<file path=xl/sharedStrings.xml><?xml version="1.0" encoding="utf-8"?>
<sst xmlns="http://schemas.openxmlformats.org/spreadsheetml/2006/main" count="128" uniqueCount="118">
  <si>
    <t>Наименование национального/регионального проекта</t>
  </si>
  <si>
    <t>1</t>
  </si>
  <si>
    <t>2</t>
  </si>
  <si>
    <t>Региональный проект "Борьба с сердечно-сосудистыми заболеваниями (Забайкальский край)"</t>
  </si>
  <si>
    <t>Региональный проект "Жилье (Забайкальский край)"</t>
  </si>
  <si>
    <t>Региональный проект "Чистый воздух (Забайкальский край)"</t>
  </si>
  <si>
    <t>Региональный проект "Сохранение лесов (Забайкальский край)"</t>
  </si>
  <si>
    <t>тыс. рублей</t>
  </si>
  <si>
    <t>Региональный проект "Модернизация первичного звена здравоохранения Российской Федерации (Забайкальский край)"</t>
  </si>
  <si>
    <t xml:space="preserve">Предлагается проектом закона          </t>
  </si>
  <si>
    <t>в абсолютной сумме                   (гр.3-гр.2)</t>
  </si>
  <si>
    <t>в абсолютной сумме                   (гр10-гр.8)</t>
  </si>
  <si>
    <t>3</t>
  </si>
  <si>
    <t>х</t>
  </si>
  <si>
    <t xml:space="preserve">Отклонение   </t>
  </si>
  <si>
    <t>в %   (гр.3/гр.2)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</si>
  <si>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</si>
  <si>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</si>
  <si>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</si>
  <si>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</si>
  <si>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</si>
  <si>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</si>
  <si>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</si>
  <si>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</si>
  <si>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</si>
  <si>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</si>
  <si>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</si>
  <si>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</si>
  <si>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</si>
  <si>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"Развитие транспортной инфраструктуры на сельских территориях"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</si>
  <si>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</si>
  <si>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</si>
  <si>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</si>
  <si>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</si>
  <si>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</si>
  <si>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</si>
  <si>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</si>
  <si>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</si>
  <si>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"Благоустройство дальневосточных дворов"</t>
  </si>
  <si>
    <t>Региональный проект "Благоустройство сельских территорий"</t>
  </si>
  <si>
    <t>Национальный проект "Продолжительная и активная жизнь"</t>
  </si>
  <si>
    <t>Региональный проект "Борьба с сахарным диабетом (Забайкальский край)"</t>
  </si>
  <si>
    <t>Региональный проект "Борьба с гепатитом С и минимизация рисков распространения данного заболевания (Забайкальский край)"</t>
  </si>
  <si>
    <t>Региональный проект "Совершенствование экстренной медицинской помощи (Забайкальский край)"</t>
  </si>
  <si>
    <t>Региональный проект "Оптимальная для восстановления здоровья медицинская реабилитация (Забайкальский край)"</t>
  </si>
  <si>
    <t>Региональный проект "Здоровье для каждого (Забайкальский край)"</t>
  </si>
  <si>
    <t>Национальный проект "Технологическое обеспечение продовольственной безопасности"</t>
  </si>
  <si>
    <t>Региональный проект "Кадры в агропромышленном комплексе (Забайкальский край)"</t>
  </si>
  <si>
    <t>Национальный проект "Инфраструктура для жизни"</t>
  </si>
  <si>
    <t>Региональный проект "Модернизация коммунальной инфраструктуры (Забайкальский край)"</t>
  </si>
  <si>
    <t>Региональный проект "Формирование комфортной городской среды (Забайкальский край)"</t>
  </si>
  <si>
    <t>Региональный проект "Региональная и местная дорожная сеть (Забайкальский край)"</t>
  </si>
  <si>
    <t>Региональный проект "Общесистемные меры развития дорожного хозяйства (Забайкальский край)"</t>
  </si>
  <si>
    <t>Национальный проект "Кадры"</t>
  </si>
  <si>
    <t>Региональный проект "Управление рынком труда (Забайкальский край)"</t>
  </si>
  <si>
    <t>Региональный проект "Образование для рынка труда (Забайкальский край)"</t>
  </si>
  <si>
    <t>Региональный проект "Активные меры содействия занятости (Забайкальский край)"</t>
  </si>
  <si>
    <t>Национальный проект "Туризм и гостеприимство"</t>
  </si>
  <si>
    <t>Региональный проект "Создание номерного фонда, инфраструктуры и новых точек притяжения (Забайкальский край)"</t>
  </si>
  <si>
    <t>Национальный проект "Экономика данных и цифровая трансформация государства"</t>
  </si>
  <si>
    <t>Региональный проект "Цифровые платформы в отраслях социальной сферы (Забайкальский край)"</t>
  </si>
  <si>
    <t>Региональный проект "Цифровое государственное управление (Забайкальский край)"</t>
  </si>
  <si>
    <t>Национальный проект "Экологическое благополучие"</t>
  </si>
  <si>
    <t>Региональный проект "Вода России (Забайкальский край)"</t>
  </si>
  <si>
    <t>Национальный проект "Молодежь и дети"</t>
  </si>
  <si>
    <t>Региональный проект "Все лучшее детям (Забайкальский край)"</t>
  </si>
  <si>
    <t>Региональный проект "Педагоги и наставники (Забайкальский край)"</t>
  </si>
  <si>
    <t>Региональный проект "Профессионалитет (Забайкальский край)"</t>
  </si>
  <si>
    <t>Национальный проект "Семья"</t>
  </si>
  <si>
    <t>Региональный проект "Поддержка семьи (Забайкальский край)"</t>
  </si>
  <si>
    <t>Региональный проект "Многодетная семья (Забайкальский край)"</t>
  </si>
  <si>
    <t>Региональный проект "Охрана материнства и детства (Забайкальский край)"</t>
  </si>
  <si>
    <t>Региональный проект "Старшее поколение (Забайкальский край)"</t>
  </si>
  <si>
    <t>Региональный проект "Семейные ценности и инфраструктура культуры (Забайкальский край)"</t>
  </si>
  <si>
    <t>Национальный проект "Беспилотные авиационные системы"</t>
  </si>
  <si>
    <t>Региональный проект "Обустройство туристского маршрута (тропы) Кресловая гора - с.Кука"</t>
  </si>
  <si>
    <t>Региональный проект "Создание новой туристской экологической тропы "Священный путь" (Тужи) Хилокский район"</t>
  </si>
  <si>
    <t>Региональный проект "Реализация мероприятий по созданию "Читинского квартала" в г. Чита"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</si>
  <si>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</si>
  <si>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Региональный проект "Развитие туризма на особо охраняемых природных территориях регионального значения Забайкальского края"</t>
  </si>
  <si>
    <t>Региональный проект "Реализация Плана социального развития центров экономического роста Забайкальского края"</t>
  </si>
  <si>
    <t>Региональный проект "Создание новых мест в общеобразовательных организациях"</t>
  </si>
  <si>
    <t>Региональный проект "Развитие инфраструктуры здравоохранения"</t>
  </si>
  <si>
    <t>Региональный проект "Реализация мероприятий плана социального развития центров экономического роста (Забайкальский край) в сфере здравоохранения"</t>
  </si>
  <si>
    <t>Региональный проект "Спорт – норма жизни в Забайкальском крае"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</si>
  <si>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 в Забайкальском крае"</t>
  </si>
  <si>
    <t>Региональный проект "Развитие  инфраструктуры территорий опережающего социально-экономического развития в Забайкальском крае"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</si>
  <si>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Российской Федерации"</t>
  </si>
  <si>
    <t>Региональный проект "Развитие аэропортовых комплексов и посадочных площадок"</t>
  </si>
  <si>
    <t>Утверждено Законом от 24.12.2025 №2613-ЗЗК</t>
  </si>
  <si>
    <t>Региональный проект "Развитие общественного транспорта"</t>
  </si>
  <si>
    <t>Региональный проект "Человек труда (Забайкальский край)"</t>
  </si>
  <si>
    <t>Региональный проект "Россия - страна возможностей (Забайкальский край)"</t>
  </si>
  <si>
    <t>Национальный проект "Эффективная и конкурентная экономика"</t>
  </si>
  <si>
    <t>Региональный проект "Малое и среднее предпринимательство и поддержка индивидуальной предпринимательской инициативы (Забайкальский край)"</t>
  </si>
  <si>
    <t>Региональный проект "Разработка, стандартизация и серийное производство беспилотных авиа"</t>
  </si>
  <si>
    <t>№19-26/КФ-З-КСП</t>
  </si>
  <si>
    <t>к Заключению от 19.03.2026</t>
  </si>
  <si>
    <t>Региональный проект "Реализация инвестиционных проектов в обрабатывающей промышленности за счет докапитализации Фонда развития промышленности Забайкальского края"</t>
  </si>
  <si>
    <t>Региональный проект "Доступное арендное жилье в Дальневосточном федеральном округе"</t>
  </si>
  <si>
    <t>Региональный проект "Реализация инфраструктурных проектов,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бюджета"</t>
  </si>
  <si>
    <t>Региональный проект "Переселение граждан из аварийного жилищного фонда, признанного таковым до 1 января 2017 года"</t>
  </si>
  <si>
    <t>Региональный проект "Приобретение квартир для выпускников образовательной программы "Муравьев-Амурский 2030"</t>
  </si>
  <si>
    <t>Региональный проект "Разработка проектной документации на благоустройство улиц исторического центра г. Читы"</t>
  </si>
  <si>
    <t>Региональный проект "Реконструкция зданий автостанций"</t>
  </si>
  <si>
    <t xml:space="preserve">Региональный проект "Благоустройство дворовых территорий и общественных пространств г. Чита и г. Краснокаменск" </t>
  </si>
  <si>
    <t>Региональный проект "Инфраструктурные проекты за счет бюджетных кредитов из федерального бюджета"</t>
  </si>
  <si>
    <t>Региональный проект "Сохранение озера Байкал"</t>
  </si>
  <si>
    <t xml:space="preserve">Информация о реализации мероприятий  региональных проектов Забайкальского края в 2026 году </t>
  </si>
  <si>
    <t>4</t>
  </si>
  <si>
    <t>5</t>
  </si>
  <si>
    <t>Всего расходов на реализацию региональных проектов, входящих в в состав национальных проектов</t>
  </si>
  <si>
    <t>Всего расходов на реализацию региональных проектов, не входящих в в состав национальных проектов</t>
  </si>
  <si>
    <t>ИТОГО РАСХОДОВ НА РЕАЛИЗАЦИЮ РЕГИОНАЛЬНЫХ ПРОЕКТОВ</t>
  </si>
  <si>
    <t>Приложение № 7</t>
  </si>
  <si>
    <t>Удельный вес в общем объеме расходов бюджета (%)</t>
  </si>
  <si>
    <t>II. РЕГИОНАЛЬНЫЕ ПРОЕКТЫ, НЕ ВХОДЯЩИЕ В СОСТАВ НАЦИОНАЛЬНЫХ ПРОЕКТОВ</t>
  </si>
  <si>
    <t>I. РЕГИОНАЛЬНЫЕ ПРОЕКТЫ, ВХОДЯЩИЕ В СОСТАВ НАЦИОНАЛЬНЫХ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</si>
</sst>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#,##0.000"/>
    <numFmt numFmtId="166" formatCode="#,##0.0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1" fillId="0" borderId="2">
      <alignment horizontal="right" vertical="top" shrinkToFit="1"/>
    </xf>
    <xf numFmtId="49" fontId="13" fillId="0" borderId="10">
      <alignment horizontal="center" vertical="top" shrinkToFit="1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9" fontId="7" fillId="0" borderId="10">
      <alignment horizontal="center" vertical="top" shrinkToFi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0" fontId="0" fillId="0" borderId="0" xfId="0" applyFont="1" applyProtection="1">
      <protection locked="0"/>
    </xf>
    <xf numFmtId="0" fontId="14" fillId="0" borderId="0" xfId="0" applyFont="1" applyProtection="1">
      <protection locked="0"/>
    </xf>
    <xf numFmtId="49" fontId="15" fillId="0" borderId="2" xfId="4" applyFont="1">
      <alignment horizontal="center" vertical="center" wrapText="1"/>
    </xf>
    <xf numFmtId="0" fontId="3" fillId="0" borderId="2" xfId="12" quotePrefix="1" applyNumberFormat="1" applyFont="1" applyProtection="1">
      <alignment horizontal="left" vertical="top" wrapText="1"/>
    </xf>
    <xf numFmtId="0" fontId="0" fillId="0" borderId="0" xfId="0" applyAlignment="1" applyProtection="1">
      <alignment horizontal="center"/>
      <protection locked="0"/>
    </xf>
    <xf numFmtId="0" fontId="3" fillId="0" borderId="2" xfId="12" quotePrefix="1" applyNumberFormat="1" applyFill="1" applyProtection="1">
      <alignment horizontal="left" vertical="top" wrapTex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3" fillId="0" borderId="2" xfId="12" quotePrefix="1" applyNumberFormat="1" applyFill="1" applyAlignment="1" applyProtection="1">
      <alignment horizontal="left" vertical="top" wrapText="1"/>
    </xf>
    <xf numFmtId="166" fontId="3" fillId="0" borderId="8" xfId="14" applyNumberFormat="1" applyFill="1" applyBorder="1" applyAlignment="1" applyProtection="1">
      <alignment horizontal="center" vertical="center" shrinkToFit="1"/>
    </xf>
    <xf numFmtId="166" fontId="3" fillId="0" borderId="2" xfId="14" applyNumberFormat="1" applyFill="1" applyAlignment="1" applyProtection="1">
      <alignment horizontal="center" vertical="center" shrinkToFit="1"/>
    </xf>
    <xf numFmtId="166" fontId="4" fillId="6" borderId="8" xfId="14" applyNumberFormat="1" applyFont="1" applyFill="1" applyBorder="1" applyAlignment="1" applyProtection="1">
      <alignment horizontal="center" vertical="center" shrinkToFit="1"/>
    </xf>
    <xf numFmtId="166" fontId="3" fillId="0" borderId="2" xfId="8" applyNumberFormat="1" applyFont="1" applyFill="1" applyAlignment="1" applyProtection="1">
      <alignment horizontal="center" vertical="center" shrinkToFit="1"/>
    </xf>
    <xf numFmtId="166" fontId="4" fillId="6" borderId="2" xfId="8" applyNumberFormat="1" applyFont="1" applyFill="1" applyAlignment="1" applyProtection="1">
      <alignment horizontal="center" vertical="center" shrinkToFit="1"/>
    </xf>
    <xf numFmtId="166" fontId="3" fillId="0" borderId="14" xfId="8" applyNumberFormat="1" applyFont="1" applyFill="1" applyBorder="1" applyAlignment="1" applyProtection="1">
      <alignment horizontal="center" vertical="center" shrinkToFit="1"/>
    </xf>
    <xf numFmtId="0" fontId="0" fillId="0" borderId="0" xfId="0" applyFill="1" applyProtection="1">
      <protection locked="0"/>
    </xf>
    <xf numFmtId="49" fontId="15" fillId="0" borderId="2" xfId="4" applyFont="1" applyFill="1">
      <alignment horizontal="center" vertical="center" wrapText="1"/>
    </xf>
    <xf numFmtId="166" fontId="4" fillId="6" borderId="14" xfId="8" applyNumberFormat="1" applyFont="1" applyFill="1" applyBorder="1" applyAlignment="1" applyProtection="1">
      <alignment horizontal="center" vertical="center" shrinkToFit="1"/>
    </xf>
    <xf numFmtId="166" fontId="4" fillId="6" borderId="2" xfId="8" applyNumberFormat="1" applyFill="1" applyAlignment="1" applyProtection="1">
      <alignment horizontal="center" vertical="center" shrinkToFit="1"/>
    </xf>
    <xf numFmtId="166" fontId="3" fillId="5" borderId="8" xfId="14" applyNumberFormat="1" applyFill="1" applyBorder="1" applyAlignment="1" applyProtection="1">
      <alignment horizontal="center" vertical="center" shrinkToFit="1"/>
    </xf>
    <xf numFmtId="166" fontId="3" fillId="5" borderId="2" xfId="8" applyNumberFormat="1" applyFont="1" applyFill="1" applyAlignment="1" applyProtection="1">
      <alignment horizontal="center" vertical="center" shrinkToFit="1"/>
    </xf>
    <xf numFmtId="0" fontId="3" fillId="0" borderId="8" xfId="12" quotePrefix="1" applyNumberFormat="1" applyBorder="1" applyAlignment="1" applyProtection="1">
      <alignment horizontal="left" vertical="center" wrapText="1"/>
    </xf>
    <xf numFmtId="0" fontId="3" fillId="0" borderId="8" xfId="12" quotePrefix="1" applyNumberFormat="1" applyFont="1" applyBorder="1" applyAlignment="1" applyProtection="1">
      <alignment horizontal="left" vertical="center" wrapText="1"/>
    </xf>
    <xf numFmtId="0" fontId="4" fillId="4" borderId="2" xfId="6" quotePrefix="1" applyFill="1" applyAlignment="1">
      <alignment horizontal="left" vertical="center" wrapText="1"/>
    </xf>
    <xf numFmtId="0" fontId="0" fillId="6" borderId="0" xfId="0" applyFill="1" applyProtection="1">
      <protection locked="0"/>
    </xf>
    <xf numFmtId="0" fontId="3" fillId="0" borderId="2" xfId="6" quotePrefix="1" applyFont="1" applyFill="1" applyAlignment="1">
      <alignment horizontal="left" vertical="center" wrapText="1"/>
    </xf>
    <xf numFmtId="0" fontId="17" fillId="6" borderId="0" xfId="0" applyFont="1" applyFill="1" applyProtection="1">
      <protection locked="0"/>
    </xf>
    <xf numFmtId="0" fontId="3" fillId="0" borderId="2" xfId="12" quotePrefix="1" applyNumberFormat="1" applyFont="1" applyFill="1" applyProtection="1">
      <alignment horizontal="left" vertical="top" wrapText="1"/>
    </xf>
    <xf numFmtId="0" fontId="18" fillId="0" borderId="0" xfId="0" applyFont="1" applyFill="1" applyProtection="1">
      <protection locked="0"/>
    </xf>
    <xf numFmtId="49" fontId="15" fillId="5" borderId="4" xfId="4" applyFont="1" applyFill="1" applyBorder="1" applyAlignment="1">
      <alignment horizontal="center" vertical="center" wrapText="1"/>
    </xf>
    <xf numFmtId="49" fontId="15" fillId="5" borderId="4" xfId="4" applyFont="1" applyFill="1" applyBorder="1">
      <alignment horizontal="center" vertical="center" wrapText="1"/>
    </xf>
    <xf numFmtId="166" fontId="3" fillId="0" borderId="2" xfId="14" applyNumberFormat="1" applyFont="1" applyFill="1" applyAlignment="1" applyProtection="1">
      <alignment horizontal="center" vertical="center" shrinkToFit="1"/>
    </xf>
    <xf numFmtId="0" fontId="17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3" fillId="0" borderId="15" xfId="12" quotePrefix="1" applyNumberFormat="1" applyFill="1" applyBorder="1" applyAlignment="1" applyProtection="1">
      <alignment horizontal="left" wrapText="1"/>
    </xf>
    <xf numFmtId="166" fontId="3" fillId="0" borderId="15" xfId="14" applyNumberFormat="1" applyFill="1" applyBorder="1" applyAlignment="1" applyProtection="1">
      <alignment horizontal="center" vertical="center" shrinkToFit="1"/>
    </xf>
    <xf numFmtId="166" fontId="3" fillId="0" borderId="15" xfId="8" applyNumberFormat="1" applyFont="1" applyFill="1" applyBorder="1" applyAlignment="1" applyProtection="1">
      <alignment horizontal="center" vertical="center" shrinkToFit="1"/>
    </xf>
    <xf numFmtId="166" fontId="4" fillId="6" borderId="4" xfId="8" applyNumberFormat="1" applyFill="1" applyBorder="1" applyAlignment="1" applyProtection="1">
      <alignment horizontal="center" vertical="center" shrinkToFit="1"/>
    </xf>
    <xf numFmtId="0" fontId="19" fillId="0" borderId="8" xfId="0" applyFont="1" applyBorder="1" applyAlignment="1" applyProtection="1">
      <alignment horizontal="left"/>
      <protection locked="0"/>
    </xf>
    <xf numFmtId="0" fontId="3" fillId="0" borderId="15" xfId="12" quotePrefix="1" applyNumberFormat="1" applyFill="1" applyBorder="1" applyProtection="1">
      <alignment horizontal="left" vertical="top" wrapText="1"/>
    </xf>
    <xf numFmtId="166" fontId="3" fillId="5" borderId="15" xfId="8" applyNumberFormat="1" applyFont="1" applyFill="1" applyBorder="1" applyAlignment="1" applyProtection="1">
      <alignment horizontal="center" vertical="center" shrinkToFit="1"/>
    </xf>
    <xf numFmtId="166" fontId="3" fillId="5" borderId="8" xfId="8" applyNumberFormat="1" applyFont="1" applyFill="1" applyBorder="1" applyAlignment="1" applyProtection="1">
      <alignment horizontal="center" vertical="center" shrinkToFit="1"/>
    </xf>
    <xf numFmtId="166" fontId="3" fillId="0" borderId="8" xfId="8" applyNumberFormat="1" applyFont="1" applyFill="1" applyBorder="1" applyAlignment="1" applyProtection="1">
      <alignment horizontal="center" vertical="center" shrinkToFit="1"/>
    </xf>
    <xf numFmtId="166" fontId="3" fillId="0" borderId="8" xfId="14" applyNumberFormat="1" applyFont="1" applyFill="1" applyBorder="1" applyAlignment="1" applyProtection="1">
      <alignment horizontal="center" vertical="center" shrinkToFit="1"/>
    </xf>
    <xf numFmtId="166" fontId="3" fillId="5" borderId="4" xfId="14" applyNumberFormat="1" applyFill="1" applyBorder="1" applyAlignment="1" applyProtection="1">
      <alignment horizontal="center" vertical="center" shrinkToFit="1"/>
    </xf>
    <xf numFmtId="166" fontId="3" fillId="5" borderId="4" xfId="8" applyNumberFormat="1" applyFont="1" applyFill="1" applyBorder="1" applyAlignment="1" applyProtection="1">
      <alignment horizontal="center" vertical="center" shrinkToFit="1"/>
    </xf>
    <xf numFmtId="0" fontId="3" fillId="0" borderId="2" xfId="12" quotePrefix="1" applyNumberFormat="1" applyFont="1" applyFill="1" applyAlignment="1" applyProtection="1">
      <alignment horizontal="left" vertical="center" wrapText="1"/>
    </xf>
    <xf numFmtId="0" fontId="3" fillId="5" borderId="15" xfId="12" quotePrefix="1" applyNumberFormat="1" applyFill="1" applyBorder="1" applyProtection="1">
      <alignment horizontal="left" vertical="top" wrapText="1"/>
    </xf>
    <xf numFmtId="166" fontId="19" fillId="0" borderId="8" xfId="0" applyNumberFormat="1" applyFont="1" applyBorder="1" applyAlignment="1" applyProtection="1">
      <alignment horizontal="center" vertical="center"/>
      <protection locked="0"/>
    </xf>
    <xf numFmtId="166" fontId="19" fillId="0" borderId="5" xfId="0" applyNumberFormat="1" applyFont="1" applyFill="1" applyBorder="1" applyAlignment="1" applyProtection="1">
      <alignment horizontal="center"/>
      <protection locked="0"/>
    </xf>
    <xf numFmtId="166" fontId="19" fillId="0" borderId="8" xfId="0" applyNumberFormat="1" applyFont="1" applyFill="1" applyBorder="1" applyAlignment="1" applyProtection="1">
      <alignment horizontal="center"/>
      <protection locked="0"/>
    </xf>
    <xf numFmtId="166" fontId="19" fillId="0" borderId="8" xfId="0" applyNumberFormat="1" applyFont="1" applyFill="1" applyBorder="1" applyAlignment="1" applyProtection="1">
      <alignment horizontal="center" vertical="center"/>
      <protection locked="0"/>
    </xf>
    <xf numFmtId="166" fontId="3" fillId="0" borderId="16" xfId="14" applyNumberFormat="1" applyFont="1" applyFill="1" applyBorder="1" applyAlignment="1" applyProtection="1">
      <alignment horizontal="center" vertical="center" shrinkToFit="1"/>
    </xf>
    <xf numFmtId="166" fontId="3" fillId="0" borderId="17" xfId="0" applyNumberFormat="1" applyFont="1" applyFill="1" applyBorder="1" applyAlignment="1">
      <alignment horizontal="center" vertical="center" wrapText="1"/>
    </xf>
    <xf numFmtId="166" fontId="3" fillId="5" borderId="14" xfId="8" applyNumberFormat="1" applyFont="1" applyFill="1" applyBorder="1" applyAlignment="1" applyProtection="1">
      <alignment horizontal="center" vertical="center" shrinkToFit="1"/>
    </xf>
    <xf numFmtId="0" fontId="4" fillId="8" borderId="2" xfId="6" quotePrefix="1" applyFill="1">
      <alignment horizontal="left" vertical="top" wrapText="1"/>
    </xf>
    <xf numFmtId="166" fontId="4" fillId="8" borderId="2" xfId="8" applyNumberFormat="1" applyFill="1" applyAlignment="1" applyProtection="1">
      <alignment horizontal="center" vertical="center" shrinkToFit="1"/>
    </xf>
    <xf numFmtId="0" fontId="4" fillId="8" borderId="2" xfId="6" quotePrefix="1" applyNumberFormat="1" applyFont="1" applyFill="1" applyProtection="1">
      <alignment horizontal="left" vertical="top" wrapText="1"/>
    </xf>
    <xf numFmtId="166" fontId="4" fillId="8" borderId="2" xfId="8" applyNumberFormat="1" applyFont="1" applyFill="1" applyAlignment="1" applyProtection="1">
      <alignment horizontal="center" vertical="center" shrinkToFit="1"/>
    </xf>
    <xf numFmtId="0" fontId="4" fillId="8" borderId="4" xfId="6" quotePrefix="1" applyNumberFormat="1" applyFill="1" applyBorder="1" applyProtection="1">
      <alignment horizontal="left" vertical="top" wrapText="1"/>
    </xf>
    <xf numFmtId="166" fontId="4" fillId="8" borderId="13" xfId="8" applyNumberFormat="1" applyFont="1" applyFill="1" applyBorder="1" applyAlignment="1" applyProtection="1">
      <alignment horizontal="center" vertical="center" shrinkToFit="1"/>
    </xf>
    <xf numFmtId="166" fontId="4" fillId="8" borderId="8" xfId="8" applyNumberFormat="1" applyFont="1" applyFill="1" applyBorder="1" applyAlignment="1" applyProtection="1">
      <alignment horizontal="center" vertical="center" shrinkToFit="1"/>
    </xf>
    <xf numFmtId="166" fontId="4" fillId="8" borderId="8" xfId="8" applyNumberFormat="1" applyFill="1" applyBorder="1" applyAlignment="1" applyProtection="1">
      <alignment horizontal="center" vertical="center" shrinkToFit="1"/>
    </xf>
    <xf numFmtId="0" fontId="4" fillId="8" borderId="4" xfId="12" quotePrefix="1" applyNumberFormat="1" applyFont="1" applyFill="1" applyBorder="1" applyProtection="1">
      <alignment horizontal="left" vertical="top" wrapText="1"/>
    </xf>
    <xf numFmtId="166" fontId="4" fillId="8" borderId="13" xfId="14" applyNumberFormat="1" applyFont="1" applyFill="1" applyBorder="1" applyAlignment="1" applyProtection="1">
      <alignment horizontal="center" vertical="center" shrinkToFit="1"/>
    </xf>
    <xf numFmtId="166" fontId="4" fillId="8" borderId="8" xfId="14" applyNumberFormat="1" applyFont="1" applyFill="1" applyBorder="1" applyAlignment="1" applyProtection="1">
      <alignment horizontal="center" vertical="center" shrinkToFit="1"/>
    </xf>
    <xf numFmtId="0" fontId="4" fillId="8" borderId="2" xfId="12" quotePrefix="1" applyNumberFormat="1" applyFont="1" applyFill="1" applyProtection="1">
      <alignment horizontal="left" vertical="top" wrapText="1"/>
    </xf>
    <xf numFmtId="166" fontId="4" fillId="8" borderId="2" xfId="14" applyNumberFormat="1" applyFont="1" applyFill="1" applyAlignment="1" applyProtection="1">
      <alignment horizontal="center" vertical="top" shrinkToFit="1"/>
    </xf>
    <xf numFmtId="166" fontId="4" fillId="8" borderId="4" xfId="14" applyNumberFormat="1" applyFont="1" applyFill="1" applyBorder="1" applyAlignment="1" applyProtection="1">
      <alignment horizontal="center" vertical="top" shrinkToFit="1"/>
    </xf>
    <xf numFmtId="166" fontId="4" fillId="8" borderId="4" xfId="8" applyNumberFormat="1" applyFont="1" applyFill="1" applyBorder="1" applyAlignment="1" applyProtection="1">
      <alignment horizontal="center" vertical="center" shrinkToFit="1"/>
    </xf>
    <xf numFmtId="166" fontId="4" fillId="8" borderId="4" xfId="8" applyNumberFormat="1" applyFill="1" applyBorder="1" applyAlignment="1" applyProtection="1">
      <alignment horizontal="center" vertical="center" shrinkToFit="1"/>
    </xf>
    <xf numFmtId="166" fontId="4" fillId="8" borderId="2" xfId="14" applyNumberFormat="1" applyFont="1" applyFill="1" applyAlignment="1" applyProtection="1">
      <alignment horizontal="center" vertical="center" shrinkToFit="1"/>
    </xf>
    <xf numFmtId="0" fontId="4" fillId="8" borderId="2" xfId="12" quotePrefix="1" applyNumberFormat="1" applyFont="1" applyFill="1" applyAlignment="1" applyProtection="1">
      <alignment horizontal="left" vertical="center" wrapText="1"/>
    </xf>
    <xf numFmtId="49" fontId="3" fillId="6" borderId="18" xfId="4" applyFont="1" applyFill="1" applyBorder="1" applyAlignment="1">
      <alignment vertical="center" wrapText="1"/>
    </xf>
    <xf numFmtId="49" fontId="3" fillId="6" borderId="14" xfId="4" applyFont="1" applyFill="1" applyBorder="1" applyAlignment="1">
      <alignment vertical="center" wrapText="1"/>
    </xf>
    <xf numFmtId="166" fontId="5" fillId="6" borderId="4" xfId="14" applyNumberFormat="1" applyFont="1" applyFill="1" applyBorder="1" applyAlignment="1" applyProtection="1">
      <alignment horizontal="center" vertical="center" shrinkToFit="1"/>
    </xf>
    <xf numFmtId="166" fontId="5" fillId="6" borderId="4" xfId="8" applyNumberFormat="1" applyFont="1" applyFill="1" applyBorder="1" applyAlignment="1" applyProtection="1">
      <alignment horizontal="center" vertical="center" shrinkToFit="1"/>
    </xf>
    <xf numFmtId="165" fontId="5" fillId="5" borderId="7" xfId="6" quotePrefix="1" applyNumberFormat="1" applyFont="1" applyFill="1" applyBorder="1" applyProtection="1">
      <alignment horizontal="left" vertical="top" wrapText="1"/>
    </xf>
    <xf numFmtId="166" fontId="5" fillId="5" borderId="7" xfId="8" applyNumberFormat="1" applyFont="1" applyFill="1" applyBorder="1" applyAlignment="1" applyProtection="1">
      <alignment horizontal="center" vertical="center" shrinkToFit="1"/>
    </xf>
    <xf numFmtId="166" fontId="4" fillId="5" borderId="21" xfId="8" applyNumberFormat="1" applyFont="1" applyFill="1" applyBorder="1" applyAlignment="1" applyProtection="1">
      <alignment horizontal="center" vertical="center" shrinkToFit="1"/>
    </xf>
    <xf numFmtId="166" fontId="4" fillId="5" borderId="15" xfId="8" applyNumberFormat="1" applyFill="1" applyBorder="1" applyAlignment="1" applyProtection="1">
      <alignment horizontal="center" vertical="center" shrinkToFit="1"/>
    </xf>
    <xf numFmtId="0" fontId="5" fillId="6" borderId="4" xfId="12" quotePrefix="1" applyNumberFormat="1" applyFont="1" applyFill="1" applyBorder="1" applyAlignment="1" applyProtection="1">
      <alignment horizontal="left" vertical="center" wrapText="1"/>
    </xf>
    <xf numFmtId="165" fontId="20" fillId="5" borderId="8" xfId="6" quotePrefix="1" applyNumberFormat="1" applyFont="1" applyFill="1" applyBorder="1" applyAlignment="1" applyProtection="1">
      <alignment horizontal="left" vertical="center" wrapText="1"/>
    </xf>
    <xf numFmtId="166" fontId="4" fillId="5" borderId="8" xfId="6" quotePrefix="1" applyNumberFormat="1" applyFill="1" applyBorder="1" applyAlignment="1" applyProtection="1">
      <alignment horizontal="center" vertical="top" wrapText="1"/>
    </xf>
    <xf numFmtId="49" fontId="4" fillId="6" borderId="16" xfId="4" applyFont="1" applyFill="1" applyBorder="1" applyAlignment="1">
      <alignment vertical="center" wrapText="1"/>
    </xf>
    <xf numFmtId="0" fontId="4" fillId="8" borderId="19" xfId="12" quotePrefix="1" applyNumberFormat="1" applyFont="1" applyFill="1" applyBorder="1" applyAlignment="1" applyProtection="1">
      <alignment horizontal="left" vertical="center" wrapText="1"/>
    </xf>
    <xf numFmtId="0" fontId="4" fillId="8" borderId="20" xfId="12" quotePrefix="1" applyNumberFormat="1" applyFont="1" applyFill="1" applyBorder="1" applyAlignment="1" applyProtection="1">
      <alignment horizontal="left" vertical="center" wrapText="1"/>
    </xf>
    <xf numFmtId="0" fontId="4" fillId="8" borderId="21" xfId="12" quotePrefix="1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right" wrapText="1"/>
      <protection locked="0"/>
    </xf>
    <xf numFmtId="49" fontId="4" fillId="0" borderId="2" xfId="4" applyNumberFormat="1" applyProtection="1">
      <alignment horizontal="center" vertical="center" wrapText="1"/>
    </xf>
    <xf numFmtId="49" fontId="4" fillId="0" borderId="2" xfId="4">
      <alignment horizontal="center" vertical="center" wrapText="1"/>
    </xf>
    <xf numFmtId="0" fontId="16" fillId="0" borderId="1" xfId="1" applyFont="1">
      <alignment horizontal="center" vertical="center" wrapText="1"/>
    </xf>
    <xf numFmtId="0" fontId="10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4" fillId="0" borderId="11" xfId="4" applyNumberFormat="1" applyFont="1" applyFill="1" applyBorder="1" applyAlignment="1" applyProtection="1">
      <alignment horizontal="center" vertical="center" wrapText="1"/>
    </xf>
    <xf numFmtId="49" fontId="4" fillId="0" borderId="12" xfId="4" applyNumberFormat="1" applyFill="1" applyBorder="1" applyAlignment="1" applyProtection="1">
      <alignment horizontal="center" vertical="center" wrapText="1"/>
    </xf>
    <xf numFmtId="49" fontId="4" fillId="0" borderId="13" xfId="4" applyNumberFormat="1" applyFill="1" applyBorder="1" applyAlignment="1" applyProtection="1">
      <alignment horizontal="center" vertical="center" wrapText="1"/>
    </xf>
    <xf numFmtId="49" fontId="4" fillId="5" borderId="8" xfId="4" applyNumberFormat="1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0" fontId="12" fillId="5" borderId="7" xfId="0" applyFont="1" applyFill="1" applyBorder="1" applyAlignment="1" applyProtection="1">
      <alignment horizontal="center" vertical="center" wrapText="1"/>
    </xf>
    <xf numFmtId="0" fontId="12" fillId="5" borderId="9" xfId="0" applyFont="1" applyFill="1" applyBorder="1" applyAlignment="1" applyProtection="1">
      <alignment horizontal="center" vertical="center" wrapText="1"/>
    </xf>
  </cellXfs>
  <cellStyles count="35">
    <cellStyle name="br" xfId="21"/>
    <cellStyle name="br 2" xfId="33"/>
    <cellStyle name="col" xfId="20"/>
    <cellStyle name="col 2" xfId="32"/>
    <cellStyle name="ex67" xfId="28"/>
    <cellStyle name="ex67 2" xfId="34"/>
    <cellStyle name="st24" xfId="3"/>
    <cellStyle name="st25" xfId="10"/>
    <cellStyle name="style0" xfId="22"/>
    <cellStyle name="td" xfId="23"/>
    <cellStyle name="tr" xfId="19"/>
    <cellStyle name="tr 2" xfId="31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  <cellStyle name="Обычный 2" xfId="29"/>
    <cellStyle name="Обычный 3" xfId="3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%201%20&#1054;&#1089;&#1085;&#1086;&#1074;&#1085;&#1099;&#1077;%20%20&#1087;&#1072;&#1088;&#1072;&#1084;&#1077;&#1090;&#1088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 параметры"/>
    </sheetNames>
    <sheetDataSet>
      <sheetData sheetId="0">
        <row r="30">
          <cell r="B30">
            <v>174452565.19999999</v>
          </cell>
          <cell r="C30">
            <v>177695224.80000001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showGridLines="0" tabSelected="1" view="pageBreakPreview" topLeftCell="A83" zoomScaleNormal="100" zoomScaleSheetLayoutView="100" workbookViewId="0">
      <selection activeCell="K104" sqref="K104"/>
    </sheetView>
  </sheetViews>
  <sheetFormatPr defaultRowHeight="15" x14ac:dyDescent="0.25"/>
  <cols>
    <col min="1" max="1" width="98.28515625" style="1" customWidth="1"/>
    <col min="2" max="2" width="15" style="18" customWidth="1"/>
    <col min="3" max="3" width="14.85546875" style="18" customWidth="1"/>
    <col min="4" max="4" width="13.28515625" style="1" customWidth="1"/>
    <col min="5" max="5" width="12.42578125" style="1" customWidth="1"/>
    <col min="6" max="16384" width="9.140625" style="1"/>
  </cols>
  <sheetData>
    <row r="1" spans="1:5" ht="15" customHeight="1" x14ac:dyDescent="0.25">
      <c r="C1" s="37"/>
      <c r="D1" s="92" t="s">
        <v>114</v>
      </c>
      <c r="E1" s="92"/>
    </row>
    <row r="2" spans="1:5" ht="13.5" customHeight="1" x14ac:dyDescent="0.25">
      <c r="C2" s="92" t="s">
        <v>97</v>
      </c>
      <c r="D2" s="92"/>
      <c r="E2" s="92"/>
    </row>
    <row r="3" spans="1:5" ht="13.5" customHeight="1" x14ac:dyDescent="0.25">
      <c r="C3" s="37"/>
      <c r="D3" s="92" t="s">
        <v>96</v>
      </c>
      <c r="E3" s="92"/>
    </row>
    <row r="4" spans="1:5" ht="28.5" customHeight="1" x14ac:dyDescent="0.25">
      <c r="A4" s="95" t="s">
        <v>108</v>
      </c>
      <c r="B4" s="95"/>
      <c r="C4" s="95"/>
      <c r="D4" s="95"/>
      <c r="E4" s="95"/>
    </row>
    <row r="5" spans="1:5" ht="15.2" customHeight="1" x14ac:dyDescent="0.25">
      <c r="A5" s="96" t="s">
        <v>7</v>
      </c>
      <c r="B5" s="97"/>
      <c r="C5" s="97"/>
      <c r="D5" s="97"/>
      <c r="E5" s="97"/>
    </row>
    <row r="6" spans="1:5" ht="15" customHeight="1" x14ac:dyDescent="0.25">
      <c r="A6" s="93" t="s">
        <v>0</v>
      </c>
      <c r="B6" s="98" t="s">
        <v>89</v>
      </c>
      <c r="C6" s="101" t="s">
        <v>9</v>
      </c>
      <c r="D6" s="102" t="s">
        <v>14</v>
      </c>
      <c r="E6" s="103"/>
    </row>
    <row r="7" spans="1:5" ht="12.75" customHeight="1" x14ac:dyDescent="0.25">
      <c r="A7" s="94"/>
      <c r="B7" s="99"/>
      <c r="C7" s="101"/>
      <c r="D7" s="104" t="s">
        <v>10</v>
      </c>
      <c r="E7" s="104" t="s">
        <v>15</v>
      </c>
    </row>
    <row r="8" spans="1:5" ht="33.75" customHeight="1" x14ac:dyDescent="0.25">
      <c r="A8" s="94"/>
      <c r="B8" s="100"/>
      <c r="C8" s="101"/>
      <c r="D8" s="105" t="s">
        <v>11</v>
      </c>
      <c r="E8" s="105"/>
    </row>
    <row r="9" spans="1:5" ht="12.75" customHeight="1" x14ac:dyDescent="0.25">
      <c r="A9" s="5" t="s">
        <v>1</v>
      </c>
      <c r="B9" s="19" t="s">
        <v>2</v>
      </c>
      <c r="C9" s="32" t="s">
        <v>12</v>
      </c>
      <c r="D9" s="33" t="s">
        <v>109</v>
      </c>
      <c r="E9" s="33" t="s">
        <v>110</v>
      </c>
    </row>
    <row r="10" spans="1:5" ht="16.5" customHeight="1" x14ac:dyDescent="0.25">
      <c r="A10" s="88" t="s">
        <v>117</v>
      </c>
      <c r="B10" s="77"/>
      <c r="C10" s="77"/>
      <c r="D10" s="77"/>
      <c r="E10" s="78"/>
    </row>
    <row r="11" spans="1:5" ht="17.25" customHeight="1" x14ac:dyDescent="0.25">
      <c r="A11" s="59" t="s">
        <v>40</v>
      </c>
      <c r="B11" s="60">
        <f>B12+B13+B14+B15+B16+B17+B18</f>
        <v>2372590.4000000004</v>
      </c>
      <c r="C11" s="60">
        <f>C12+C13+C14+C15+C16+C17+C18</f>
        <v>2608850.3000000003</v>
      </c>
      <c r="D11" s="60">
        <f t="shared" ref="D11:D18" si="0">C11-B11</f>
        <v>236259.89999999991</v>
      </c>
      <c r="E11" s="60">
        <f>C11/B11*100-100</f>
        <v>9.9578882220883855</v>
      </c>
    </row>
    <row r="12" spans="1:5" ht="14.25" customHeight="1" x14ac:dyDescent="0.25">
      <c r="A12" s="8" t="s">
        <v>8</v>
      </c>
      <c r="B12" s="13">
        <v>1341049.1000000001</v>
      </c>
      <c r="C12" s="13">
        <v>1577309</v>
      </c>
      <c r="D12" s="15">
        <f t="shared" si="0"/>
        <v>236259.89999999991</v>
      </c>
      <c r="E12" s="15">
        <f t="shared" ref="E12:E88" si="1">C12/B12*100-100</f>
        <v>17.617542862524573</v>
      </c>
    </row>
    <row r="13" spans="1:5" x14ac:dyDescent="0.25">
      <c r="A13" s="8" t="s">
        <v>3</v>
      </c>
      <c r="B13" s="13">
        <v>87109.5</v>
      </c>
      <c r="C13" s="13">
        <v>87109.5</v>
      </c>
      <c r="D13" s="15">
        <f t="shared" si="0"/>
        <v>0</v>
      </c>
      <c r="E13" s="15">
        <f t="shared" si="1"/>
        <v>0</v>
      </c>
    </row>
    <row r="14" spans="1:5" ht="14.25" customHeight="1" x14ac:dyDescent="0.25">
      <c r="A14" s="2" t="s">
        <v>41</v>
      </c>
      <c r="B14" s="13">
        <v>53678.1</v>
      </c>
      <c r="C14" s="13">
        <v>53678.1</v>
      </c>
      <c r="D14" s="15">
        <f t="shared" si="0"/>
        <v>0</v>
      </c>
      <c r="E14" s="15">
        <f t="shared" si="1"/>
        <v>0</v>
      </c>
    </row>
    <row r="15" spans="1:5" s="18" customFormat="1" ht="25.5" x14ac:dyDescent="0.25">
      <c r="A15" s="9" t="s">
        <v>42</v>
      </c>
      <c r="B15" s="15">
        <v>43531.3</v>
      </c>
      <c r="C15" s="15">
        <v>43531.3</v>
      </c>
      <c r="D15" s="15">
        <f t="shared" si="0"/>
        <v>0</v>
      </c>
      <c r="E15" s="15">
        <f t="shared" si="1"/>
        <v>0</v>
      </c>
    </row>
    <row r="16" spans="1:5" x14ac:dyDescent="0.25">
      <c r="A16" s="9" t="s">
        <v>43</v>
      </c>
      <c r="B16" s="15">
        <v>772354.1</v>
      </c>
      <c r="C16" s="15">
        <v>772354.1</v>
      </c>
      <c r="D16" s="15">
        <f t="shared" si="0"/>
        <v>0</v>
      </c>
      <c r="E16" s="15">
        <f t="shared" si="1"/>
        <v>0</v>
      </c>
    </row>
    <row r="17" spans="1:5" x14ac:dyDescent="0.25">
      <c r="A17" s="9" t="s">
        <v>44</v>
      </c>
      <c r="B17" s="15">
        <v>72787.7</v>
      </c>
      <c r="C17" s="15">
        <v>72787.7</v>
      </c>
      <c r="D17" s="15">
        <f t="shared" si="0"/>
        <v>0</v>
      </c>
      <c r="E17" s="15">
        <f t="shared" si="1"/>
        <v>0</v>
      </c>
    </row>
    <row r="18" spans="1:5" x14ac:dyDescent="0.25">
      <c r="A18" s="9" t="s">
        <v>45</v>
      </c>
      <c r="B18" s="15">
        <v>2080.6</v>
      </c>
      <c r="C18" s="15">
        <v>2080.6</v>
      </c>
      <c r="D18" s="15">
        <f t="shared" si="0"/>
        <v>0</v>
      </c>
      <c r="E18" s="15">
        <f t="shared" si="1"/>
        <v>0</v>
      </c>
    </row>
    <row r="19" spans="1:5" x14ac:dyDescent="0.25">
      <c r="A19" s="61" t="s">
        <v>46</v>
      </c>
      <c r="B19" s="62">
        <f>B20</f>
        <v>3991.5</v>
      </c>
      <c r="C19" s="62">
        <f>C20</f>
        <v>3991.5</v>
      </c>
      <c r="D19" s="62">
        <f t="shared" ref="D19" si="2">C19-B19</f>
        <v>0</v>
      </c>
      <c r="E19" s="60">
        <f t="shared" si="1"/>
        <v>0</v>
      </c>
    </row>
    <row r="20" spans="1:5" x14ac:dyDescent="0.25">
      <c r="A20" s="10" t="s">
        <v>47</v>
      </c>
      <c r="B20" s="13">
        <v>3991.5</v>
      </c>
      <c r="C20" s="13">
        <v>3991.5</v>
      </c>
      <c r="D20" s="23">
        <f t="shared" ref="D20:D55" si="3">C20-B20</f>
        <v>0</v>
      </c>
      <c r="E20" s="15">
        <f t="shared" si="1"/>
        <v>0</v>
      </c>
    </row>
    <row r="21" spans="1:5" s="3" customFormat="1" ht="15.75" customHeight="1" x14ac:dyDescent="0.25">
      <c r="A21" s="61" t="s">
        <v>48</v>
      </c>
      <c r="B21" s="62">
        <f>B22+B23+B24+B25+B26+B27</f>
        <v>18317940.600000001</v>
      </c>
      <c r="C21" s="62">
        <f>C22+C23+C24+C25+C26+C27</f>
        <v>18321949.699999999</v>
      </c>
      <c r="D21" s="62">
        <f>C21-B21</f>
        <v>4009.0999999977648</v>
      </c>
      <c r="E21" s="60">
        <f t="shared" si="1"/>
        <v>2.1886193909793406E-2</v>
      </c>
    </row>
    <row r="22" spans="1:5" s="3" customFormat="1" ht="18.75" customHeight="1" x14ac:dyDescent="0.25">
      <c r="A22" s="11" t="s">
        <v>4</v>
      </c>
      <c r="B22" s="13">
        <v>1329460.7</v>
      </c>
      <c r="C22" s="13">
        <v>1333469.8</v>
      </c>
      <c r="D22" s="23">
        <f t="shared" si="3"/>
        <v>4009.1000000000931</v>
      </c>
      <c r="E22" s="15">
        <f t="shared" si="1"/>
        <v>0.30155836874305919</v>
      </c>
    </row>
    <row r="23" spans="1:5" ht="16.5" customHeight="1" x14ac:dyDescent="0.25">
      <c r="A23" s="8" t="s">
        <v>49</v>
      </c>
      <c r="B23" s="13">
        <v>2197927.5</v>
      </c>
      <c r="C23" s="13">
        <v>2197927.5</v>
      </c>
      <c r="D23" s="23">
        <f t="shared" si="3"/>
        <v>0</v>
      </c>
      <c r="E23" s="15">
        <f t="shared" si="1"/>
        <v>0</v>
      </c>
    </row>
    <row r="24" spans="1:5" s="18" customFormat="1" ht="19.5" customHeight="1" x14ac:dyDescent="0.25">
      <c r="A24" s="9" t="s">
        <v>50</v>
      </c>
      <c r="B24" s="15">
        <v>626662.80000000005</v>
      </c>
      <c r="C24" s="15">
        <v>626662.80000000005</v>
      </c>
      <c r="D24" s="15">
        <f t="shared" si="3"/>
        <v>0</v>
      </c>
      <c r="E24" s="15">
        <f t="shared" si="1"/>
        <v>0</v>
      </c>
    </row>
    <row r="25" spans="1:5" ht="15.75" customHeight="1" x14ac:dyDescent="0.25">
      <c r="A25" s="9" t="s">
        <v>51</v>
      </c>
      <c r="B25" s="15">
        <v>13881904.300000001</v>
      </c>
      <c r="C25" s="15">
        <v>13881904.300000001</v>
      </c>
      <c r="D25" s="15">
        <f t="shared" si="3"/>
        <v>0</v>
      </c>
      <c r="E25" s="15">
        <f t="shared" si="1"/>
        <v>0</v>
      </c>
    </row>
    <row r="26" spans="1:5" ht="18" customHeight="1" x14ac:dyDescent="0.25">
      <c r="A26" s="38" t="s">
        <v>52</v>
      </c>
      <c r="B26" s="39">
        <v>171318.3</v>
      </c>
      <c r="C26" s="39">
        <v>171318.3</v>
      </c>
      <c r="D26" s="40">
        <f>C26-B26</f>
        <v>0</v>
      </c>
      <c r="E26" s="40">
        <f>C26/B26*100-100</f>
        <v>0</v>
      </c>
    </row>
    <row r="27" spans="1:5" s="7" customFormat="1" ht="17.25" customHeight="1" x14ac:dyDescent="0.25">
      <c r="A27" s="42" t="s">
        <v>90</v>
      </c>
      <c r="B27" s="53">
        <v>110667</v>
      </c>
      <c r="C27" s="54">
        <v>110667</v>
      </c>
      <c r="D27" s="46">
        <f>C27-B27</f>
        <v>0</v>
      </c>
      <c r="E27" s="46">
        <f>C27/B27*100-100</f>
        <v>0</v>
      </c>
    </row>
    <row r="28" spans="1:5" s="18" customFormat="1" x14ac:dyDescent="0.25">
      <c r="A28" s="63" t="s">
        <v>53</v>
      </c>
      <c r="B28" s="64">
        <f>B29+B30+B31+B32</f>
        <v>34701.299999999996</v>
      </c>
      <c r="C28" s="65">
        <f>C29+C30+C31+C32</f>
        <v>34701.299999999996</v>
      </c>
      <c r="D28" s="65">
        <f t="shared" si="3"/>
        <v>0</v>
      </c>
      <c r="E28" s="66">
        <f t="shared" si="1"/>
        <v>0</v>
      </c>
    </row>
    <row r="29" spans="1:5" ht="18" hidden="1" customHeight="1" x14ac:dyDescent="0.25">
      <c r="A29" s="8" t="s">
        <v>54</v>
      </c>
      <c r="B29" s="13">
        <v>0</v>
      </c>
      <c r="C29" s="48">
        <v>0</v>
      </c>
      <c r="D29" s="49">
        <f t="shared" si="3"/>
        <v>0</v>
      </c>
      <c r="E29" s="41" t="e">
        <f t="shared" si="1"/>
        <v>#DIV/0!</v>
      </c>
    </row>
    <row r="30" spans="1:5" x14ac:dyDescent="0.25">
      <c r="A30" s="8" t="s">
        <v>55</v>
      </c>
      <c r="B30" s="13">
        <v>2681.1</v>
      </c>
      <c r="C30" s="13">
        <v>2681.1</v>
      </c>
      <c r="D30" s="23">
        <f t="shared" si="3"/>
        <v>0</v>
      </c>
      <c r="E30" s="15">
        <f t="shared" si="1"/>
        <v>0</v>
      </c>
    </row>
    <row r="31" spans="1:5" x14ac:dyDescent="0.25">
      <c r="A31" s="43" t="s">
        <v>56</v>
      </c>
      <c r="B31" s="39">
        <v>30000</v>
      </c>
      <c r="C31" s="39">
        <v>30000</v>
      </c>
      <c r="D31" s="44">
        <f>C31-B31</f>
        <v>0</v>
      </c>
      <c r="E31" s="40">
        <f>C31/B31*100-100</f>
        <v>0</v>
      </c>
    </row>
    <row r="32" spans="1:5" x14ac:dyDescent="0.25">
      <c r="A32" s="43" t="s">
        <v>91</v>
      </c>
      <c r="B32" s="53">
        <v>2020.2</v>
      </c>
      <c r="C32" s="55">
        <v>2020.2</v>
      </c>
      <c r="D32" s="45">
        <f>C32-B32</f>
        <v>0</v>
      </c>
      <c r="E32" s="46">
        <f>C32/B32*100-100</f>
        <v>0</v>
      </c>
    </row>
    <row r="33" spans="1:5" s="27" customFormat="1" x14ac:dyDescent="0.25">
      <c r="A33" s="67" t="s">
        <v>57</v>
      </c>
      <c r="B33" s="68">
        <f>B34</f>
        <v>47303</v>
      </c>
      <c r="C33" s="69">
        <f>C34</f>
        <v>47303</v>
      </c>
      <c r="D33" s="65">
        <f t="shared" si="3"/>
        <v>0</v>
      </c>
      <c r="E33" s="66">
        <f t="shared" si="1"/>
        <v>0</v>
      </c>
    </row>
    <row r="34" spans="1:5" s="4" customFormat="1" ht="17.25" customHeight="1" x14ac:dyDescent="0.25">
      <c r="A34" s="6" t="s">
        <v>58</v>
      </c>
      <c r="B34" s="56">
        <v>47303</v>
      </c>
      <c r="C34" s="47">
        <v>47303</v>
      </c>
      <c r="D34" s="45">
        <f t="shared" si="3"/>
        <v>0</v>
      </c>
      <c r="E34" s="46">
        <f t="shared" si="1"/>
        <v>0</v>
      </c>
    </row>
    <row r="35" spans="1:5" x14ac:dyDescent="0.25">
      <c r="A35" s="70" t="s">
        <v>59</v>
      </c>
      <c r="B35" s="71">
        <f>B36+B37</f>
        <v>78678.899999999994</v>
      </c>
      <c r="C35" s="72">
        <f>C36+C37</f>
        <v>78678.899999999994</v>
      </c>
      <c r="D35" s="73">
        <f t="shared" si="3"/>
        <v>0</v>
      </c>
      <c r="E35" s="74" t="s">
        <v>13</v>
      </c>
    </row>
    <row r="36" spans="1:5" x14ac:dyDescent="0.25">
      <c r="A36" s="28" t="s">
        <v>60</v>
      </c>
      <c r="B36" s="15">
        <v>78678.899999999994</v>
      </c>
      <c r="C36" s="15">
        <v>78678.899999999994</v>
      </c>
      <c r="D36" s="23">
        <f t="shared" si="3"/>
        <v>0</v>
      </c>
      <c r="E36" s="15" t="s">
        <v>13</v>
      </c>
    </row>
    <row r="37" spans="1:5" ht="17.25" customHeight="1" x14ac:dyDescent="0.25">
      <c r="A37" s="8" t="s">
        <v>61</v>
      </c>
      <c r="B37" s="13">
        <v>0</v>
      </c>
      <c r="C37" s="13">
        <v>0</v>
      </c>
      <c r="D37" s="23">
        <f t="shared" si="3"/>
        <v>0</v>
      </c>
      <c r="E37" s="15" t="s">
        <v>13</v>
      </c>
    </row>
    <row r="38" spans="1:5" s="18" customFormat="1" ht="19.5" customHeight="1" x14ac:dyDescent="0.25">
      <c r="A38" s="61" t="s">
        <v>62</v>
      </c>
      <c r="B38" s="62">
        <f>B39+B40+B41</f>
        <v>3069050.6</v>
      </c>
      <c r="C38" s="62">
        <f>C39+C40+C41</f>
        <v>4169050.6</v>
      </c>
      <c r="D38" s="62">
        <f t="shared" si="3"/>
        <v>1100000</v>
      </c>
      <c r="E38" s="60">
        <f t="shared" si="1"/>
        <v>35.841702968338154</v>
      </c>
    </row>
    <row r="39" spans="1:5" ht="17.25" customHeight="1" x14ac:dyDescent="0.25">
      <c r="A39" s="8" t="s">
        <v>5</v>
      </c>
      <c r="B39" s="13">
        <v>2652637.2000000002</v>
      </c>
      <c r="C39" s="13">
        <v>3752637.2</v>
      </c>
      <c r="D39" s="23">
        <f t="shared" si="3"/>
        <v>1100000</v>
      </c>
      <c r="E39" s="15">
        <f t="shared" si="1"/>
        <v>41.468166095235347</v>
      </c>
    </row>
    <row r="40" spans="1:5" hidden="1" x14ac:dyDescent="0.25">
      <c r="A40" s="8" t="s">
        <v>63</v>
      </c>
      <c r="B40" s="13">
        <v>0</v>
      </c>
      <c r="C40" s="13">
        <v>0</v>
      </c>
      <c r="D40" s="15">
        <f t="shared" si="3"/>
        <v>0</v>
      </c>
      <c r="E40" s="15" t="s">
        <v>13</v>
      </c>
    </row>
    <row r="41" spans="1:5" s="18" customFormat="1" ht="15" customHeight="1" x14ac:dyDescent="0.25">
      <c r="A41" s="9" t="s">
        <v>6</v>
      </c>
      <c r="B41" s="15">
        <v>416413.4</v>
      </c>
      <c r="C41" s="15">
        <v>416413.4</v>
      </c>
      <c r="D41" s="15">
        <f t="shared" si="3"/>
        <v>0</v>
      </c>
      <c r="E41" s="15">
        <f t="shared" si="1"/>
        <v>0</v>
      </c>
    </row>
    <row r="42" spans="1:5" s="29" customFormat="1" ht="15.75" customHeight="1" x14ac:dyDescent="0.25">
      <c r="A42" s="70" t="s">
        <v>64</v>
      </c>
      <c r="B42" s="75">
        <f>B44+B45+B46+B43</f>
        <v>2802598</v>
      </c>
      <c r="C42" s="75">
        <f>C44+C45+C46+C43</f>
        <v>2802598</v>
      </c>
      <c r="D42" s="62">
        <f t="shared" si="3"/>
        <v>0</v>
      </c>
      <c r="E42" s="60">
        <f t="shared" si="1"/>
        <v>0</v>
      </c>
    </row>
    <row r="43" spans="1:5" s="29" customFormat="1" ht="15.75" customHeight="1" x14ac:dyDescent="0.25">
      <c r="A43" s="8" t="s">
        <v>92</v>
      </c>
      <c r="B43" s="34">
        <v>101935.4</v>
      </c>
      <c r="C43" s="34">
        <v>101935.4</v>
      </c>
      <c r="D43" s="15">
        <f t="shared" si="3"/>
        <v>0</v>
      </c>
      <c r="E43" s="15">
        <f t="shared" si="1"/>
        <v>0</v>
      </c>
    </row>
    <row r="44" spans="1:5" x14ac:dyDescent="0.25">
      <c r="A44" s="8" t="s">
        <v>65</v>
      </c>
      <c r="B44" s="13">
        <v>396901.1</v>
      </c>
      <c r="C44" s="13">
        <v>396901.1</v>
      </c>
      <c r="D44" s="15">
        <f t="shared" si="3"/>
        <v>0</v>
      </c>
      <c r="E44" s="15">
        <f t="shared" si="1"/>
        <v>0</v>
      </c>
    </row>
    <row r="45" spans="1:5" ht="15.75" customHeight="1" x14ac:dyDescent="0.25">
      <c r="A45" s="8" t="s">
        <v>66</v>
      </c>
      <c r="B45" s="13">
        <v>2055710.6</v>
      </c>
      <c r="C45" s="13">
        <v>2055710.6</v>
      </c>
      <c r="D45" s="15">
        <f t="shared" si="3"/>
        <v>0</v>
      </c>
      <c r="E45" s="15">
        <f t="shared" si="1"/>
        <v>0</v>
      </c>
    </row>
    <row r="46" spans="1:5" ht="15" customHeight="1" x14ac:dyDescent="0.25">
      <c r="A46" s="8" t="s">
        <v>67</v>
      </c>
      <c r="B46" s="13">
        <v>248050.9</v>
      </c>
      <c r="C46" s="13">
        <v>248050.9</v>
      </c>
      <c r="D46" s="15">
        <f t="shared" si="3"/>
        <v>0</v>
      </c>
      <c r="E46" s="15">
        <f t="shared" si="1"/>
        <v>0</v>
      </c>
    </row>
    <row r="47" spans="1:5" x14ac:dyDescent="0.25">
      <c r="A47" s="76" t="s">
        <v>93</v>
      </c>
      <c r="B47" s="75">
        <f>B48</f>
        <v>17712.5</v>
      </c>
      <c r="C47" s="75">
        <f>C48</f>
        <v>17712.5</v>
      </c>
      <c r="D47" s="62">
        <f t="shared" si="3"/>
        <v>0</v>
      </c>
      <c r="E47" s="62">
        <f t="shared" si="1"/>
        <v>0</v>
      </c>
    </row>
    <row r="48" spans="1:5" ht="29.25" customHeight="1" x14ac:dyDescent="0.25">
      <c r="A48" s="30" t="s">
        <v>94</v>
      </c>
      <c r="B48" s="13">
        <v>17712.5</v>
      </c>
      <c r="C48" s="13">
        <v>17712.5</v>
      </c>
      <c r="D48" s="15">
        <f t="shared" si="3"/>
        <v>0</v>
      </c>
      <c r="E48" s="15">
        <f t="shared" si="1"/>
        <v>0</v>
      </c>
    </row>
    <row r="49" spans="1:5" s="27" customFormat="1" x14ac:dyDescent="0.25">
      <c r="A49" s="70" t="s">
        <v>68</v>
      </c>
      <c r="B49" s="60">
        <f>B50+B51+B52+B53+B54</f>
        <v>2971388.8000000003</v>
      </c>
      <c r="C49" s="60">
        <f>C50+C51+C52+C53+C54</f>
        <v>2971388.8000000003</v>
      </c>
      <c r="D49" s="60">
        <f t="shared" si="3"/>
        <v>0</v>
      </c>
      <c r="E49" s="60">
        <f t="shared" si="1"/>
        <v>0</v>
      </c>
    </row>
    <row r="50" spans="1:5" s="31" customFormat="1" x14ac:dyDescent="0.25">
      <c r="A50" s="50" t="s">
        <v>69</v>
      </c>
      <c r="B50" s="15">
        <v>1156658.6000000001</v>
      </c>
      <c r="C50" s="15">
        <v>1156658.6000000001</v>
      </c>
      <c r="D50" s="15">
        <f t="shared" si="3"/>
        <v>0</v>
      </c>
      <c r="E50" s="15">
        <f t="shared" si="1"/>
        <v>0</v>
      </c>
    </row>
    <row r="51" spans="1:5" ht="17.25" customHeight="1" x14ac:dyDescent="0.25">
      <c r="A51" s="8" t="s">
        <v>70</v>
      </c>
      <c r="B51" s="13">
        <v>530758.19999999995</v>
      </c>
      <c r="C51" s="13">
        <v>530758.19999999995</v>
      </c>
      <c r="D51" s="15">
        <f t="shared" si="3"/>
        <v>0</v>
      </c>
      <c r="E51" s="15">
        <f t="shared" si="1"/>
        <v>0</v>
      </c>
    </row>
    <row r="52" spans="1:5" ht="17.25" customHeight="1" x14ac:dyDescent="0.25">
      <c r="A52" s="8" t="s">
        <v>71</v>
      </c>
      <c r="B52" s="13">
        <v>322513.3</v>
      </c>
      <c r="C52" s="13">
        <v>322513.3</v>
      </c>
      <c r="D52" s="15">
        <f t="shared" si="3"/>
        <v>0</v>
      </c>
      <c r="E52" s="15">
        <f t="shared" si="1"/>
        <v>0</v>
      </c>
    </row>
    <row r="53" spans="1:5" ht="17.25" customHeight="1" x14ac:dyDescent="0.25">
      <c r="A53" s="8" t="s">
        <v>72</v>
      </c>
      <c r="B53" s="13">
        <v>727291.5</v>
      </c>
      <c r="C53" s="13">
        <v>727291.5</v>
      </c>
      <c r="D53" s="15">
        <f t="shared" si="3"/>
        <v>0</v>
      </c>
      <c r="E53" s="15">
        <f t="shared" si="1"/>
        <v>0</v>
      </c>
    </row>
    <row r="54" spans="1:5" ht="16.5" customHeight="1" x14ac:dyDescent="0.25">
      <c r="A54" s="8" t="s">
        <v>73</v>
      </c>
      <c r="B54" s="13">
        <v>234167.2</v>
      </c>
      <c r="C54" s="13">
        <v>234167.2</v>
      </c>
      <c r="D54" s="15">
        <f t="shared" si="3"/>
        <v>0</v>
      </c>
      <c r="E54" s="15">
        <f t="shared" si="1"/>
        <v>0</v>
      </c>
    </row>
    <row r="55" spans="1:5" ht="19.5" hidden="1" customHeight="1" x14ac:dyDescent="0.25">
      <c r="A55" s="26" t="s">
        <v>74</v>
      </c>
      <c r="B55" s="21">
        <f>B56+B57</f>
        <v>0</v>
      </c>
      <c r="C55" s="21">
        <f>C56+C57</f>
        <v>0</v>
      </c>
      <c r="D55" s="16">
        <f t="shared" si="3"/>
        <v>0</v>
      </c>
      <c r="E55" s="21" t="e">
        <f t="shared" si="1"/>
        <v>#DIV/0!</v>
      </c>
    </row>
    <row r="56" spans="1:5" ht="19.5" hidden="1" customHeight="1" x14ac:dyDescent="0.25">
      <c r="A56" s="51" t="s">
        <v>36</v>
      </c>
      <c r="B56" s="39">
        <v>0</v>
      </c>
      <c r="C56" s="39">
        <v>0</v>
      </c>
      <c r="D56" s="40">
        <f>C56-B56</f>
        <v>0</v>
      </c>
      <c r="E56" s="40" t="e">
        <f>C56/B56*100-100</f>
        <v>#DIV/0!</v>
      </c>
    </row>
    <row r="57" spans="1:5" ht="18.75" hidden="1" customHeight="1" x14ac:dyDescent="0.25">
      <c r="A57" s="51" t="s">
        <v>95</v>
      </c>
      <c r="B57" s="52">
        <v>0</v>
      </c>
      <c r="C57" s="52">
        <v>0</v>
      </c>
      <c r="D57" s="40">
        <f>C57-B57</f>
        <v>0</v>
      </c>
      <c r="E57" s="40" t="e">
        <f>C57/B57*100-100</f>
        <v>#DIV/0!</v>
      </c>
    </row>
    <row r="58" spans="1:5" s="35" customFormat="1" ht="29.25" customHeight="1" x14ac:dyDescent="0.25">
      <c r="A58" s="85" t="s">
        <v>111</v>
      </c>
      <c r="B58" s="79">
        <f>B11+B19+B21+B28+B33+B35+B38+B42+B49+B55+B47</f>
        <v>29715955.600000001</v>
      </c>
      <c r="C58" s="79">
        <f>C11+C19+C21+C28+C33+C35+C38+C42+C49+C55+C47</f>
        <v>31056224.600000001</v>
      </c>
      <c r="D58" s="80">
        <f>C58-B58</f>
        <v>1340269</v>
      </c>
      <c r="E58" s="80">
        <f t="shared" si="1"/>
        <v>4.5102672047335943</v>
      </c>
    </row>
    <row r="59" spans="1:5" s="27" customFormat="1" ht="20.25" customHeight="1" x14ac:dyDescent="0.25">
      <c r="A59" s="89" t="s">
        <v>116</v>
      </c>
      <c r="B59" s="90"/>
      <c r="C59" s="90"/>
      <c r="D59" s="90"/>
      <c r="E59" s="91"/>
    </row>
    <row r="60" spans="1:5" ht="27" customHeight="1" x14ac:dyDescent="0.25">
      <c r="A60" s="24" t="s">
        <v>16</v>
      </c>
      <c r="B60" s="12">
        <v>20000</v>
      </c>
      <c r="C60" s="12">
        <v>20000</v>
      </c>
      <c r="D60" s="17">
        <f t="shared" ref="D60:D106" si="4">C60-B60</f>
        <v>0</v>
      </c>
      <c r="E60" s="15">
        <f t="shared" si="1"/>
        <v>0</v>
      </c>
    </row>
    <row r="61" spans="1:5" ht="27" customHeight="1" x14ac:dyDescent="0.25">
      <c r="A61" s="24" t="s">
        <v>17</v>
      </c>
      <c r="B61" s="12">
        <v>20000</v>
      </c>
      <c r="C61" s="12">
        <v>20000</v>
      </c>
      <c r="D61" s="17">
        <f t="shared" si="4"/>
        <v>0</v>
      </c>
      <c r="E61" s="15">
        <f t="shared" si="1"/>
        <v>0</v>
      </c>
    </row>
    <row r="62" spans="1:5" ht="27" customHeight="1" x14ac:dyDescent="0.25">
      <c r="A62" s="24" t="s">
        <v>98</v>
      </c>
      <c r="B62" s="12">
        <v>1227937.1000000001</v>
      </c>
      <c r="C62" s="12">
        <v>1227937.1000000001</v>
      </c>
      <c r="D62" s="17">
        <f t="shared" si="4"/>
        <v>0</v>
      </c>
      <c r="E62" s="15">
        <f t="shared" si="1"/>
        <v>0</v>
      </c>
    </row>
    <row r="63" spans="1:5" ht="15.75" customHeight="1" x14ac:dyDescent="0.25">
      <c r="A63" s="24" t="s">
        <v>18</v>
      </c>
      <c r="B63" s="12">
        <v>1195387.6000000001</v>
      </c>
      <c r="C63" s="12">
        <v>1195387.6000000001</v>
      </c>
      <c r="D63" s="17">
        <f t="shared" si="4"/>
        <v>0</v>
      </c>
      <c r="E63" s="15">
        <f t="shared" si="1"/>
        <v>0</v>
      </c>
    </row>
    <row r="64" spans="1:5" ht="15.75" customHeight="1" x14ac:dyDescent="0.25">
      <c r="A64" s="24" t="s">
        <v>19</v>
      </c>
      <c r="B64" s="12">
        <v>84059.7</v>
      </c>
      <c r="C64" s="12">
        <v>84059.7</v>
      </c>
      <c r="D64" s="17">
        <f t="shared" si="4"/>
        <v>0</v>
      </c>
      <c r="E64" s="15">
        <f t="shared" si="1"/>
        <v>0</v>
      </c>
    </row>
    <row r="65" spans="1:5" hidden="1" x14ac:dyDescent="0.25">
      <c r="A65" s="24" t="s">
        <v>20</v>
      </c>
      <c r="B65" s="12">
        <v>0</v>
      </c>
      <c r="C65" s="12">
        <v>0</v>
      </c>
      <c r="D65" s="17">
        <f t="shared" si="4"/>
        <v>0</v>
      </c>
      <c r="E65" s="15" t="e">
        <f t="shared" si="1"/>
        <v>#DIV/0!</v>
      </c>
    </row>
    <row r="66" spans="1:5" ht="27.75" customHeight="1" x14ac:dyDescent="0.25">
      <c r="A66" s="24" t="s">
        <v>21</v>
      </c>
      <c r="B66" s="12">
        <v>1659084</v>
      </c>
      <c r="C66" s="12">
        <v>1695393.3</v>
      </c>
      <c r="D66" s="58">
        <f t="shared" si="4"/>
        <v>36309.300000000047</v>
      </c>
      <c r="E66" s="15">
        <f t="shared" si="1"/>
        <v>2.1885148672399879</v>
      </c>
    </row>
    <row r="67" spans="1:5" x14ac:dyDescent="0.25">
      <c r="A67" s="24" t="s">
        <v>22</v>
      </c>
      <c r="B67" s="12">
        <v>20440.599999999999</v>
      </c>
      <c r="C67" s="12">
        <v>20440.599999999999</v>
      </c>
      <c r="D67" s="17">
        <f t="shared" si="4"/>
        <v>0</v>
      </c>
      <c r="E67" s="15">
        <f t="shared" si="1"/>
        <v>0</v>
      </c>
    </row>
    <row r="68" spans="1:5" x14ac:dyDescent="0.25">
      <c r="A68" s="24" t="s">
        <v>30</v>
      </c>
      <c r="B68" s="12">
        <v>34513.9</v>
      </c>
      <c r="C68" s="12">
        <v>34513.9</v>
      </c>
      <c r="D68" s="17">
        <f t="shared" ref="D68:D76" si="5">C68-B68</f>
        <v>0</v>
      </c>
      <c r="E68" s="15">
        <f t="shared" ref="E68:E76" si="6">C68/B68*100-100</f>
        <v>0</v>
      </c>
    </row>
    <row r="69" spans="1:5" x14ac:dyDescent="0.25">
      <c r="A69" s="24" t="s">
        <v>81</v>
      </c>
      <c r="B69" s="12">
        <v>2007981.5</v>
      </c>
      <c r="C69" s="12">
        <v>2073948.2</v>
      </c>
      <c r="D69" s="58">
        <f t="shared" si="5"/>
        <v>65966.699999999953</v>
      </c>
      <c r="E69" s="15">
        <f t="shared" si="6"/>
        <v>3.2852244903650814</v>
      </c>
    </row>
    <row r="70" spans="1:5" x14ac:dyDescent="0.25">
      <c r="A70" s="24" t="s">
        <v>26</v>
      </c>
      <c r="B70" s="12">
        <v>439305.5</v>
      </c>
      <c r="C70" s="12">
        <v>517870.3</v>
      </c>
      <c r="D70" s="58">
        <f t="shared" si="5"/>
        <v>78564.799999999988</v>
      </c>
      <c r="E70" s="15">
        <f t="shared" si="6"/>
        <v>17.883864417814024</v>
      </c>
    </row>
    <row r="71" spans="1:5" x14ac:dyDescent="0.25">
      <c r="A71" s="24" t="s">
        <v>31</v>
      </c>
      <c r="B71" s="12">
        <v>33725.9</v>
      </c>
      <c r="C71" s="12">
        <v>33725.9</v>
      </c>
      <c r="D71" s="17">
        <f t="shared" si="5"/>
        <v>0</v>
      </c>
      <c r="E71" s="15">
        <f t="shared" si="6"/>
        <v>0</v>
      </c>
    </row>
    <row r="72" spans="1:5" x14ac:dyDescent="0.25">
      <c r="A72" s="24" t="s">
        <v>82</v>
      </c>
      <c r="B72" s="12">
        <v>1099296.2</v>
      </c>
      <c r="C72" s="12">
        <v>1349496.2</v>
      </c>
      <c r="D72" s="58">
        <f t="shared" si="5"/>
        <v>250200</v>
      </c>
      <c r="E72" s="15">
        <f t="shared" si="6"/>
        <v>22.760016818033208</v>
      </c>
    </row>
    <row r="73" spans="1:5" ht="25.5" x14ac:dyDescent="0.25">
      <c r="A73" s="24" t="s">
        <v>33</v>
      </c>
      <c r="B73" s="12">
        <v>775263.1</v>
      </c>
      <c r="C73" s="12">
        <v>775263.1</v>
      </c>
      <c r="D73" s="17">
        <f t="shared" si="5"/>
        <v>0</v>
      </c>
      <c r="E73" s="15">
        <f t="shared" si="6"/>
        <v>0</v>
      </c>
    </row>
    <row r="74" spans="1:5" x14ac:dyDescent="0.25">
      <c r="A74" s="24" t="s">
        <v>84</v>
      </c>
      <c r="B74" s="12">
        <v>125278.7</v>
      </c>
      <c r="C74" s="12">
        <v>125278.7</v>
      </c>
      <c r="D74" s="17">
        <f t="shared" si="5"/>
        <v>0</v>
      </c>
      <c r="E74" s="15">
        <f t="shared" si="6"/>
        <v>0</v>
      </c>
    </row>
    <row r="75" spans="1:5" x14ac:dyDescent="0.25">
      <c r="A75" s="24" t="s">
        <v>27</v>
      </c>
      <c r="B75" s="12">
        <v>36000</v>
      </c>
      <c r="C75" s="12">
        <v>36000</v>
      </c>
      <c r="D75" s="17">
        <f t="shared" si="5"/>
        <v>0</v>
      </c>
      <c r="E75" s="15">
        <f t="shared" si="6"/>
        <v>0</v>
      </c>
    </row>
    <row r="76" spans="1:5" ht="25.5" x14ac:dyDescent="0.25">
      <c r="A76" s="24" t="s">
        <v>34</v>
      </c>
      <c r="B76" s="12">
        <v>18024.900000000001</v>
      </c>
      <c r="C76" s="12">
        <v>18024.900000000001</v>
      </c>
      <c r="D76" s="17">
        <f t="shared" si="5"/>
        <v>0</v>
      </c>
      <c r="E76" s="15">
        <f t="shared" si="6"/>
        <v>0</v>
      </c>
    </row>
    <row r="77" spans="1:5" ht="25.5" hidden="1" x14ac:dyDescent="0.25">
      <c r="A77" s="24" t="s">
        <v>85</v>
      </c>
      <c r="B77" s="12">
        <v>0</v>
      </c>
      <c r="C77" s="12">
        <v>0</v>
      </c>
      <c r="D77" s="17">
        <f t="shared" ref="D77:D81" si="7">C77-B77</f>
        <v>0</v>
      </c>
      <c r="E77" s="15" t="e">
        <f t="shared" ref="E77:E82" si="8">C77/B77*100-100</f>
        <v>#DIV/0!</v>
      </c>
    </row>
    <row r="78" spans="1:5" x14ac:dyDescent="0.25">
      <c r="A78" s="24" t="s">
        <v>99</v>
      </c>
      <c r="B78" s="12">
        <v>219099</v>
      </c>
      <c r="C78" s="12">
        <v>219099</v>
      </c>
      <c r="D78" s="17">
        <f t="shared" si="7"/>
        <v>0</v>
      </c>
      <c r="E78" s="15">
        <f t="shared" si="8"/>
        <v>0</v>
      </c>
    </row>
    <row r="79" spans="1:5" ht="25.5" x14ac:dyDescent="0.25">
      <c r="A79" s="24" t="s">
        <v>37</v>
      </c>
      <c r="B79" s="12">
        <v>971377.9</v>
      </c>
      <c r="C79" s="12">
        <v>1001436.7</v>
      </c>
      <c r="D79" s="58">
        <f t="shared" si="7"/>
        <v>30058.79999999993</v>
      </c>
      <c r="E79" s="15">
        <f t="shared" si="8"/>
        <v>3.0944496472484957</v>
      </c>
    </row>
    <row r="80" spans="1:5" ht="38.25" x14ac:dyDescent="0.25">
      <c r="A80" s="24" t="s">
        <v>100</v>
      </c>
      <c r="B80" s="12">
        <v>1619186.8</v>
      </c>
      <c r="C80" s="12">
        <v>2328585.9</v>
      </c>
      <c r="D80" s="58">
        <f t="shared" si="7"/>
        <v>709399.09999999986</v>
      </c>
      <c r="E80" s="15">
        <f t="shared" si="8"/>
        <v>43.812060473813148</v>
      </c>
    </row>
    <row r="81" spans="1:5" ht="25.5" x14ac:dyDescent="0.25">
      <c r="A81" s="24" t="s">
        <v>101</v>
      </c>
      <c r="B81" s="12">
        <v>336766.1</v>
      </c>
      <c r="C81" s="12">
        <v>336766.1</v>
      </c>
      <c r="D81" s="17">
        <f t="shared" si="7"/>
        <v>0</v>
      </c>
      <c r="E81" s="15">
        <f t="shared" si="8"/>
        <v>0</v>
      </c>
    </row>
    <row r="82" spans="1:5" ht="25.5" x14ac:dyDescent="0.25">
      <c r="A82" s="24" t="s">
        <v>32</v>
      </c>
      <c r="B82" s="12">
        <v>7843</v>
      </c>
      <c r="C82" s="12">
        <v>7843</v>
      </c>
      <c r="D82" s="17">
        <f>C82-B82</f>
        <v>0</v>
      </c>
      <c r="E82" s="15">
        <f t="shared" si="8"/>
        <v>0</v>
      </c>
    </row>
    <row r="83" spans="1:5" x14ac:dyDescent="0.25">
      <c r="A83" s="24" t="s">
        <v>29</v>
      </c>
      <c r="B83" s="12">
        <v>189376.1</v>
      </c>
      <c r="C83" s="12">
        <v>189376.1</v>
      </c>
      <c r="D83" s="17">
        <f>C83-B83</f>
        <v>0</v>
      </c>
      <c r="E83" s="15">
        <f>C83/B83*100-100</f>
        <v>0</v>
      </c>
    </row>
    <row r="84" spans="1:5" x14ac:dyDescent="0.25">
      <c r="A84" s="24" t="s">
        <v>39</v>
      </c>
      <c r="B84" s="12">
        <v>28909.3</v>
      </c>
      <c r="C84" s="12">
        <v>28909.3</v>
      </c>
      <c r="D84" s="17">
        <f t="shared" ref="D84" si="9">C84-B84</f>
        <v>0</v>
      </c>
      <c r="E84" s="15">
        <f t="shared" ref="E84" si="10">C84/B84*100-100</f>
        <v>0</v>
      </c>
    </row>
    <row r="85" spans="1:5" ht="38.25" x14ac:dyDescent="0.25">
      <c r="A85" s="24" t="s">
        <v>87</v>
      </c>
      <c r="B85" s="12">
        <v>1202</v>
      </c>
      <c r="C85" s="12">
        <v>1202</v>
      </c>
      <c r="D85" s="17">
        <f>C85-B85</f>
        <v>0</v>
      </c>
      <c r="E85" s="15">
        <f>C85/B85*100-100</f>
        <v>0</v>
      </c>
    </row>
    <row r="86" spans="1:5" ht="25.5" x14ac:dyDescent="0.25">
      <c r="A86" s="24" t="s">
        <v>83</v>
      </c>
      <c r="B86" s="12">
        <v>12500</v>
      </c>
      <c r="C86" s="12">
        <v>12500</v>
      </c>
      <c r="D86" s="17">
        <f t="shared" ref="D86:D87" si="11">C86-B86</f>
        <v>0</v>
      </c>
      <c r="E86" s="15">
        <f t="shared" ref="E86:E87" si="12">C86/B86*100-100</f>
        <v>0</v>
      </c>
    </row>
    <row r="87" spans="1:5" ht="25.5" x14ac:dyDescent="0.25">
      <c r="A87" s="24" t="s">
        <v>102</v>
      </c>
      <c r="B87" s="12">
        <v>26666.7</v>
      </c>
      <c r="C87" s="12">
        <v>26666.7</v>
      </c>
      <c r="D87" s="17">
        <f t="shared" si="11"/>
        <v>0</v>
      </c>
      <c r="E87" s="15">
        <f t="shared" si="12"/>
        <v>0</v>
      </c>
    </row>
    <row r="88" spans="1:5" ht="25.5" customHeight="1" x14ac:dyDescent="0.25">
      <c r="A88" s="24" t="s">
        <v>23</v>
      </c>
      <c r="B88" s="12">
        <v>22517</v>
      </c>
      <c r="C88" s="12">
        <v>411731.6</v>
      </c>
      <c r="D88" s="58">
        <f t="shared" si="4"/>
        <v>389214.6</v>
      </c>
      <c r="E88" s="15">
        <f t="shared" si="1"/>
        <v>1728.5366611893235</v>
      </c>
    </row>
    <row r="89" spans="1:5" ht="25.5" hidden="1" customHeight="1" x14ac:dyDescent="0.25">
      <c r="A89" s="24" t="s">
        <v>28</v>
      </c>
      <c r="B89" s="12">
        <v>0</v>
      </c>
      <c r="C89" s="12">
        <v>0</v>
      </c>
      <c r="D89" s="17">
        <f t="shared" ref="D89:D98" si="13">C89-B89</f>
        <v>0</v>
      </c>
      <c r="E89" s="15" t="s">
        <v>13</v>
      </c>
    </row>
    <row r="90" spans="1:5" ht="17.25" customHeight="1" x14ac:dyDescent="0.25">
      <c r="A90" s="24" t="s">
        <v>75</v>
      </c>
      <c r="B90" s="12">
        <v>7989.3</v>
      </c>
      <c r="C90" s="12">
        <v>7989.3</v>
      </c>
      <c r="D90" s="17">
        <f t="shared" si="13"/>
        <v>0</v>
      </c>
      <c r="E90" s="15">
        <f>C90/B90*100-100</f>
        <v>0</v>
      </c>
    </row>
    <row r="91" spans="1:5" ht="17.25" customHeight="1" thickBot="1" x14ac:dyDescent="0.3">
      <c r="A91" s="24" t="s">
        <v>76</v>
      </c>
      <c r="B91" s="12">
        <v>13129.7</v>
      </c>
      <c r="C91" s="57">
        <v>13129.7</v>
      </c>
      <c r="D91" s="17">
        <f t="shared" si="13"/>
        <v>0</v>
      </c>
      <c r="E91" s="15">
        <f>C91/B91*100-100</f>
        <v>0</v>
      </c>
    </row>
    <row r="92" spans="1:5" ht="17.25" customHeight="1" x14ac:dyDescent="0.25">
      <c r="A92" s="24" t="s">
        <v>77</v>
      </c>
      <c r="B92" s="47">
        <v>130958.1</v>
      </c>
      <c r="C92" s="12">
        <v>130958.1</v>
      </c>
      <c r="D92" s="17">
        <f t="shared" si="13"/>
        <v>0</v>
      </c>
      <c r="E92" s="15">
        <f>C92/B92*100-100</f>
        <v>0</v>
      </c>
    </row>
    <row r="93" spans="1:5" ht="18" customHeight="1" x14ac:dyDescent="0.25">
      <c r="A93" s="25" t="s">
        <v>35</v>
      </c>
      <c r="B93" s="47">
        <v>0</v>
      </c>
      <c r="C93" s="12">
        <v>28098.1</v>
      </c>
      <c r="D93" s="58">
        <f t="shared" si="13"/>
        <v>28098.1</v>
      </c>
      <c r="E93" s="15" t="s">
        <v>13</v>
      </c>
    </row>
    <row r="94" spans="1:5" ht="25.5" customHeight="1" x14ac:dyDescent="0.25">
      <c r="A94" s="24" t="s">
        <v>78</v>
      </c>
      <c r="B94" s="12">
        <v>2694303.6</v>
      </c>
      <c r="C94" s="12">
        <v>2694303.6</v>
      </c>
      <c r="D94" s="17">
        <f t="shared" si="13"/>
        <v>0</v>
      </c>
      <c r="E94" s="15">
        <f>C94/B94*100-100</f>
        <v>0</v>
      </c>
    </row>
    <row r="95" spans="1:5" ht="25.5" customHeight="1" x14ac:dyDescent="0.25">
      <c r="A95" s="24" t="s">
        <v>79</v>
      </c>
      <c r="B95" s="12">
        <v>14626.2</v>
      </c>
      <c r="C95" s="12">
        <v>14626.2</v>
      </c>
      <c r="D95" s="17">
        <f t="shared" si="13"/>
        <v>0</v>
      </c>
      <c r="E95" s="15">
        <f>C95/B95*100-100</f>
        <v>0</v>
      </c>
    </row>
    <row r="96" spans="1:5" ht="18" customHeight="1" x14ac:dyDescent="0.25">
      <c r="A96" s="24" t="s">
        <v>80</v>
      </c>
      <c r="B96" s="12">
        <v>704103.3</v>
      </c>
      <c r="C96" s="12">
        <v>800404.9</v>
      </c>
      <c r="D96" s="58">
        <f t="shared" si="13"/>
        <v>96301.599999999977</v>
      </c>
      <c r="E96" s="15">
        <f>C96/B96*100-100</f>
        <v>13.677197649833488</v>
      </c>
    </row>
    <row r="97" spans="1:5" ht="25.5" customHeight="1" x14ac:dyDescent="0.25">
      <c r="A97" s="24" t="s">
        <v>86</v>
      </c>
      <c r="B97" s="12">
        <v>167058.6</v>
      </c>
      <c r="C97" s="12">
        <v>167058.6</v>
      </c>
      <c r="D97" s="58">
        <f t="shared" si="13"/>
        <v>0</v>
      </c>
      <c r="E97" s="15">
        <f>C97/B97*100-100</f>
        <v>0</v>
      </c>
    </row>
    <row r="98" spans="1:5" ht="15.75" customHeight="1" x14ac:dyDescent="0.25">
      <c r="A98" s="24" t="s">
        <v>38</v>
      </c>
      <c r="B98" s="12">
        <v>118181.8</v>
      </c>
      <c r="C98" s="12">
        <v>118181.8</v>
      </c>
      <c r="D98" s="58">
        <f t="shared" si="13"/>
        <v>0</v>
      </c>
      <c r="E98" s="15">
        <f>C98/B98*100-100</f>
        <v>0</v>
      </c>
    </row>
    <row r="99" spans="1:5" ht="15.75" customHeight="1" x14ac:dyDescent="0.25">
      <c r="A99" s="24" t="s">
        <v>103</v>
      </c>
      <c r="B99" s="12">
        <v>141164.29999999999</v>
      </c>
      <c r="C99" s="12">
        <v>141164.29999999999</v>
      </c>
      <c r="D99" s="58">
        <f t="shared" ref="D99:D104" si="14">C99-B99</f>
        <v>0</v>
      </c>
      <c r="E99" s="15">
        <f t="shared" ref="E99:E104" si="15">C99/B99*100-100</f>
        <v>0</v>
      </c>
    </row>
    <row r="100" spans="1:5" x14ac:dyDescent="0.25">
      <c r="A100" s="24" t="s">
        <v>88</v>
      </c>
      <c r="B100" s="12">
        <v>0</v>
      </c>
      <c r="C100" s="12">
        <v>5216.8</v>
      </c>
      <c r="D100" s="58">
        <f t="shared" si="14"/>
        <v>5216.8</v>
      </c>
      <c r="E100" s="15" t="s">
        <v>13</v>
      </c>
    </row>
    <row r="101" spans="1:5" x14ac:dyDescent="0.25">
      <c r="A101" s="24" t="s">
        <v>104</v>
      </c>
      <c r="B101" s="12">
        <v>200000</v>
      </c>
      <c r="C101" s="12">
        <v>200000</v>
      </c>
      <c r="D101" s="58">
        <f t="shared" si="14"/>
        <v>0</v>
      </c>
      <c r="E101" s="15">
        <f t="shared" si="15"/>
        <v>0</v>
      </c>
    </row>
    <row r="102" spans="1:5" ht="16.5" customHeight="1" x14ac:dyDescent="0.25">
      <c r="A102" s="24" t="s">
        <v>107</v>
      </c>
      <c r="B102" s="12">
        <v>0</v>
      </c>
      <c r="C102" s="12">
        <v>250</v>
      </c>
      <c r="D102" s="58">
        <f t="shared" si="14"/>
        <v>250</v>
      </c>
      <c r="E102" s="15" t="s">
        <v>13</v>
      </c>
    </row>
    <row r="103" spans="1:5" ht="17.25" customHeight="1" x14ac:dyDescent="0.25">
      <c r="A103" s="24" t="s">
        <v>106</v>
      </c>
      <c r="B103" s="12">
        <v>0</v>
      </c>
      <c r="C103" s="12">
        <v>223373</v>
      </c>
      <c r="D103" s="58">
        <f t="shared" si="14"/>
        <v>223373</v>
      </c>
      <c r="E103" s="15" t="s">
        <v>13</v>
      </c>
    </row>
    <row r="104" spans="1:5" ht="29.25" customHeight="1" x14ac:dyDescent="0.25">
      <c r="A104" s="24" t="s">
        <v>105</v>
      </c>
      <c r="B104" s="12">
        <v>385196.5</v>
      </c>
      <c r="C104" s="12">
        <v>385196.5</v>
      </c>
      <c r="D104" s="17">
        <f t="shared" si="14"/>
        <v>0</v>
      </c>
      <c r="E104" s="15">
        <f t="shared" si="15"/>
        <v>0</v>
      </c>
    </row>
    <row r="105" spans="1:5" ht="14.25" hidden="1" customHeight="1" x14ac:dyDescent="0.25">
      <c r="A105" s="24" t="s">
        <v>24</v>
      </c>
      <c r="B105" s="22">
        <v>0</v>
      </c>
      <c r="C105" s="12">
        <v>0</v>
      </c>
      <c r="D105" s="17">
        <f t="shared" si="4"/>
        <v>0</v>
      </c>
      <c r="E105" s="15" t="s">
        <v>13</v>
      </c>
    </row>
    <row r="106" spans="1:5" ht="0.75" customHeight="1" x14ac:dyDescent="0.25">
      <c r="A106" s="24" t="s">
        <v>25</v>
      </c>
      <c r="B106" s="22">
        <v>0</v>
      </c>
      <c r="C106" s="12">
        <v>0</v>
      </c>
      <c r="D106" s="17">
        <f t="shared" si="4"/>
        <v>0</v>
      </c>
      <c r="E106" s="15" t="s">
        <v>13</v>
      </c>
    </row>
    <row r="107" spans="1:5" ht="40.5" customHeight="1" x14ac:dyDescent="0.25">
      <c r="A107" s="85" t="s">
        <v>112</v>
      </c>
      <c r="B107" s="14">
        <f>SUM(B60:B106)</f>
        <v>16808454</v>
      </c>
      <c r="C107" s="14">
        <f>SUM(C60:C106)</f>
        <v>18721406.800000001</v>
      </c>
      <c r="D107" s="20">
        <f>C107-B107</f>
        <v>1912952.8000000007</v>
      </c>
      <c r="E107" s="16">
        <f t="shared" ref="E107" si="16">C107/B107*100-100</f>
        <v>11.380896779680043</v>
      </c>
    </row>
    <row r="108" spans="1:5" ht="20.25" customHeight="1" x14ac:dyDescent="0.25">
      <c r="A108" s="81" t="s">
        <v>113</v>
      </c>
      <c r="B108" s="82">
        <f>B107+B58</f>
        <v>46524409.600000001</v>
      </c>
      <c r="C108" s="82">
        <f>C107+C58</f>
        <v>49777631.400000006</v>
      </c>
      <c r="D108" s="83">
        <f>C108-B108</f>
        <v>3253221.8000000045</v>
      </c>
      <c r="E108" s="84">
        <f t="shared" ref="E108" si="17">C108/B108*100-100</f>
        <v>6.9925052847957119</v>
      </c>
    </row>
    <row r="109" spans="1:5" ht="15.75" x14ac:dyDescent="0.25">
      <c r="A109" s="86" t="s">
        <v>115</v>
      </c>
      <c r="B109" s="87">
        <f>B108/'[1]осн параметры'!$B$30*100</f>
        <v>26.668802230945932</v>
      </c>
      <c r="C109" s="87">
        <f>C108/'[1]осн параметры'!$C$30*100</f>
        <v>28.012925758711781</v>
      </c>
      <c r="D109" s="87">
        <f>C109-B109</f>
        <v>1.3441235277658485</v>
      </c>
      <c r="E109" s="87">
        <f>C109/B109*100-100</f>
        <v>5.0400596026999551</v>
      </c>
    </row>
    <row r="113" spans="1:5" s="36" customFormat="1" x14ac:dyDescent="0.25">
      <c r="A113" s="1"/>
      <c r="B113" s="18"/>
      <c r="C113" s="18"/>
      <c r="D113" s="1"/>
      <c r="E113" s="1"/>
    </row>
  </sheetData>
  <mergeCells count="12">
    <mergeCell ref="A59:E59"/>
    <mergeCell ref="D1:E1"/>
    <mergeCell ref="D3:E3"/>
    <mergeCell ref="C2:E2"/>
    <mergeCell ref="A6:A8"/>
    <mergeCell ref="A4:E4"/>
    <mergeCell ref="A5:E5"/>
    <mergeCell ref="B6:B8"/>
    <mergeCell ref="C6:C8"/>
    <mergeCell ref="D6:E6"/>
    <mergeCell ref="D7:D8"/>
    <mergeCell ref="E7:E8"/>
  </mergeCells>
  <pageMargins left="0.19685039370078741" right="0.19685039370078741" top="0.78740157480314965" bottom="0.39370078740157483" header="0.31496062992125984" footer="0.31496062992125984"/>
  <pageSetup paperSize="9" scale="93" fitToHeight="0" orientation="landscape" r:id="rId1"/>
  <headerFooter differentFirst="1">
    <oddHeader>&amp;C&amp;P</oddHeader>
    <evenHeader>&amp;C&amp;P</evenHeader>
  </headerFooter>
  <rowBreaks count="1" manualBreakCount="1"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Елена Валентиновна Татаринова</cp:lastModifiedBy>
  <cp:lastPrinted>2026-03-19T07:32:39Z</cp:lastPrinted>
  <dcterms:created xsi:type="dcterms:W3CDTF">2021-04-07T03:44:12Z</dcterms:created>
  <dcterms:modified xsi:type="dcterms:W3CDTF">2026-03-19T07:33:17Z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