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Изм в бюджет сентябрь 2025\"/>
    </mc:Choice>
  </mc:AlternateContent>
  <bookViews>
    <workbookView xWindow="0" yWindow="0" windowWidth="28800" windowHeight="11025"/>
  </bookViews>
  <sheets>
    <sheet name="Лист1" sheetId="1" r:id="rId1"/>
  </sheets>
  <definedNames>
    <definedName name="_xlnm.Print_Titles" localSheetId="0">Лист1!$7:$9</definedName>
    <definedName name="_xlnm.Print_Area" localSheetId="0">Лист1!$A$1:$G$44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1" l="1"/>
  <c r="F38" i="1" s="1"/>
  <c r="E37" i="1"/>
  <c r="G37" i="1" s="1"/>
  <c r="E35" i="1"/>
  <c r="G35" i="1" s="1"/>
  <c r="E34" i="1"/>
  <c r="F34" i="1" s="1"/>
  <c r="G33" i="1"/>
  <c r="G31" i="1"/>
  <c r="F31" i="1"/>
  <c r="E31" i="1"/>
  <c r="E30" i="1"/>
  <c r="F30" i="1" s="1"/>
  <c r="F27" i="1"/>
  <c r="E27" i="1"/>
  <c r="G27" i="1" s="1"/>
  <c r="E26" i="1"/>
  <c r="G26" i="1" s="1"/>
  <c r="E24" i="1"/>
  <c r="G24" i="1" s="1"/>
  <c r="G22" i="1"/>
  <c r="E22" i="1"/>
  <c r="F22" i="1" s="1"/>
  <c r="E21" i="1"/>
  <c r="G21" i="1" s="1"/>
  <c r="E15" i="1"/>
  <c r="F15" i="1" s="1"/>
  <c r="E14" i="1"/>
  <c r="F14" i="1" s="1"/>
  <c r="E13" i="1"/>
  <c r="E12" i="1"/>
  <c r="G12" i="1" s="1"/>
  <c r="G39" i="1"/>
  <c r="F39" i="1"/>
  <c r="F33" i="1"/>
  <c r="G25" i="1"/>
  <c r="F25" i="1"/>
  <c r="G23" i="1"/>
  <c r="F23" i="1"/>
  <c r="G18" i="1"/>
  <c r="F18" i="1"/>
  <c r="G17" i="1"/>
  <c r="F17" i="1"/>
  <c r="G16" i="1"/>
  <c r="F16" i="1"/>
  <c r="G11" i="1"/>
  <c r="F11" i="1"/>
  <c r="G10" i="1"/>
  <c r="F10" i="1"/>
  <c r="D40" i="1"/>
  <c r="E40" i="1" s="1"/>
  <c r="G40" i="1" s="1"/>
  <c r="D36" i="1"/>
  <c r="D32" i="1"/>
  <c r="E32" i="1" s="1"/>
  <c r="D29" i="1"/>
  <c r="E29" i="1" s="1"/>
  <c r="G29" i="1" s="1"/>
  <c r="D28" i="1"/>
  <c r="E28" i="1" s="1"/>
  <c r="D20" i="1"/>
  <c r="E20" i="1" s="1"/>
  <c r="F20" i="1" s="1"/>
  <c r="D19" i="1"/>
  <c r="E19" i="1" s="1"/>
  <c r="G19" i="1" s="1"/>
  <c r="D43" i="1"/>
  <c r="E43" i="1" s="1"/>
  <c r="G43" i="1" s="1"/>
  <c r="F41" i="1"/>
  <c r="F21" i="1" l="1"/>
  <c r="G38" i="1"/>
  <c r="F32" i="1"/>
  <c r="G32" i="1"/>
  <c r="F28" i="1"/>
  <c r="G28" i="1"/>
  <c r="D42" i="1"/>
  <c r="D44" i="1" s="1"/>
  <c r="G14" i="1"/>
  <c r="E36" i="1"/>
  <c r="G36" i="1" s="1"/>
  <c r="G34" i="1"/>
  <c r="F37" i="1"/>
  <c r="E42" i="1"/>
  <c r="F42" i="1" s="1"/>
  <c r="G15" i="1"/>
  <c r="F26" i="1"/>
  <c r="F36" i="1"/>
  <c r="F12" i="1"/>
  <c r="G13" i="1"/>
  <c r="F19" i="1"/>
  <c r="G20" i="1"/>
  <c r="F24" i="1"/>
  <c r="F29" i="1"/>
  <c r="G30" i="1"/>
  <c r="F35" i="1"/>
  <c r="F40" i="1"/>
  <c r="F13" i="1"/>
  <c r="F43" i="1"/>
  <c r="C42" i="1"/>
  <c r="C44" i="1" s="1"/>
  <c r="E44" i="1" l="1"/>
  <c r="G42" i="1"/>
  <c r="G44" i="1"/>
  <c r="F44" i="1"/>
</calcChain>
</file>

<file path=xl/sharedStrings.xml><?xml version="1.0" encoding="utf-8"?>
<sst xmlns="http://schemas.openxmlformats.org/spreadsheetml/2006/main" count="70" uniqueCount="70">
  <si>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</si>
  <si>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</si>
  <si>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</si>
  <si>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</si>
  <si>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</si>
  <si>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</si>
  <si>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</si>
  <si>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</si>
  <si>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</si>
  <si>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</si>
  <si>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</si>
  <si>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</si>
  <si>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</si>
  <si>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</si>
  <si>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</si>
  <si>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</si>
  <si>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</si>
  <si>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</si>
  <si>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</si>
  <si>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</si>
  <si>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</si>
  <si>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</si>
  <si>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</si>
  <si>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</si>
  <si>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</si>
  <si>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</si>
  <si>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</si>
  <si>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</si>
  <si>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</si>
  <si>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</si>
  <si>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</si>
  <si>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</si>
  <si>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</si>
  <si>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</si>
  <si>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</si>
  <si>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</si>
  <si>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</si>
  <si>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</si>
  <si>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>Предлагается проектом закона           (тыс. рублей)</t>
  </si>
  <si>
    <t>Всего расходов</t>
  </si>
  <si>
    <t>Комплексное развитие сельских территорий</t>
  </si>
  <si>
    <t>32</t>
  </si>
  <si>
    <t>31</t>
  </si>
  <si>
    <t>33</t>
  </si>
  <si>
    <t>Наименование государственной программы Забайкальского края</t>
  </si>
  <si>
    <t>Развитие сельского хозяйства и регулирование рынков сельскохозяйственной продукции, сырья и продовольствия</t>
  </si>
  <si>
    <t>Социально-экономическое развитие Агинского Бурятского округа Забайкальского края</t>
  </si>
  <si>
    <t>Комплексные меры по улучшению наркологической ситуации в Забайкальском крае</t>
  </si>
  <si>
    <t>Формирование современной городской среды</t>
  </si>
  <si>
    <t>Сохранение, использование, популяризация и государственная охрана объектов культурного наследия</t>
  </si>
  <si>
    <t>Развитие дорожного хозяйства Забайкальского края</t>
  </si>
  <si>
    <t>Развитие международной, внешнеэкономической деятельности и туризма в Забайкальском крае</t>
  </si>
  <si>
    <t>34</t>
  </si>
  <si>
    <t>35</t>
  </si>
  <si>
    <t>36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</si>
  <si>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</si>
  <si>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Энергосбережение и развитие энергетики в Забайкальском крае</t>
  </si>
  <si>
    <t>Развитие внутреннего и въездного туризма и индустрии гостеприимства в Забайкальском крае</t>
  </si>
  <si>
    <t>х</t>
  </si>
  <si>
    <t>Развитие образования Забайкальского края</t>
  </si>
  <si>
    <t>Распределение бюджетных ассигнований на реализацию государственных программ Забайкальского края в 2025 году</t>
  </si>
  <si>
    <t>Утверждено Законом от 24.12.2024                №2446-ЗЗК                          (тыс. рублей)</t>
  </si>
  <si>
    <t>в абсолютной сумме               (тыс. рублей)         гр.5-гр.4</t>
  </si>
  <si>
    <t>в %                             гр.5/гр.4</t>
  </si>
  <si>
    <t>Отклонение</t>
  </si>
  <si>
    <t>проект закона к утвержденным законом № 2551-ЗЗК ассигнованиям</t>
  </si>
  <si>
    <t>Утверждено Законом от 29.05.2025 №2518-ЗЗК, от 28.07.2025 №2551-ЗЗК          (тыс. рублей)</t>
  </si>
  <si>
    <t xml:space="preserve">                                   Приложение №6</t>
  </si>
  <si>
    <t xml:space="preserve">                к Заключению от 22.09.2025</t>
  </si>
  <si>
    <t xml:space="preserve">                             № 58-25/КФ-З-КСП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</si>
</sst>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164" fontId="0" fillId="0" borderId="0" xfId="0" applyNumberFormat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/>
    <xf numFmtId="0" fontId="4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topLeftCell="A28" zoomScaleNormal="100" workbookViewId="0">
      <selection activeCell="G33" sqref="G33"/>
    </sheetView>
  </sheetViews>
  <sheetFormatPr defaultRowHeight="15" x14ac:dyDescent="0.25"/>
  <cols>
    <col min="1" max="1" width="49.42578125" customWidth="1"/>
    <col min="2" max="2" width="5.140625" customWidth="1"/>
    <col min="3" max="3" width="24.28515625" style="1" customWidth="1"/>
    <col min="4" max="5" width="21.42578125" style="3" customWidth="1"/>
    <col min="6" max="6" width="21.85546875" customWidth="1"/>
    <col min="7" max="7" width="18.85546875" customWidth="1"/>
    <col min="9" max="9" width="20.85546875" customWidth="1"/>
  </cols>
  <sheetData>
    <row r="1" spans="1:9" x14ac:dyDescent="0.25">
      <c r="A1" s="11"/>
      <c r="B1" s="11"/>
      <c r="C1" s="33"/>
      <c r="D1" s="1"/>
      <c r="F1" s="40" t="s">
        <v>67</v>
      </c>
      <c r="G1" s="40"/>
    </row>
    <row r="2" spans="1:9" x14ac:dyDescent="0.25">
      <c r="A2" s="11"/>
      <c r="B2" s="11"/>
      <c r="C2" s="33"/>
      <c r="D2" s="1"/>
      <c r="F2" s="40" t="s">
        <v>68</v>
      </c>
      <c r="G2" s="40"/>
    </row>
    <row r="3" spans="1:9" x14ac:dyDescent="0.25">
      <c r="A3" s="11"/>
      <c r="B3" s="11"/>
      <c r="C3" s="34"/>
      <c r="D3" s="1"/>
      <c r="F3" s="40" t="s">
        <v>69</v>
      </c>
      <c r="G3" s="40"/>
    </row>
    <row r="4" spans="1:9" ht="41.25" customHeight="1" x14ac:dyDescent="0.25">
      <c r="A4" s="41" t="s">
        <v>60</v>
      </c>
      <c r="B4" s="41"/>
      <c r="C4" s="41"/>
      <c r="D4" s="41"/>
      <c r="E4" s="41"/>
      <c r="F4" s="41"/>
      <c r="G4" s="41"/>
    </row>
    <row r="5" spans="1:9" ht="6.75" hidden="1" customHeight="1" x14ac:dyDescent="0.25">
      <c r="A5" s="11"/>
      <c r="B5" s="11"/>
      <c r="C5" s="10"/>
      <c r="D5" s="1"/>
      <c r="E5" s="1"/>
      <c r="F5" s="1"/>
      <c r="G5" s="12"/>
    </row>
    <row r="6" spans="1:9" ht="15" customHeight="1" x14ac:dyDescent="0.25">
      <c r="A6" s="35" t="s">
        <v>44</v>
      </c>
      <c r="B6" s="35" t="s">
        <v>9</v>
      </c>
      <c r="C6" s="38"/>
      <c r="D6" s="38"/>
      <c r="E6" s="39"/>
      <c r="F6" s="42" t="s">
        <v>64</v>
      </c>
      <c r="G6" s="42"/>
    </row>
    <row r="7" spans="1:9" s="2" customFormat="1" ht="46.5" customHeight="1" x14ac:dyDescent="0.2">
      <c r="A7" s="35"/>
      <c r="B7" s="35"/>
      <c r="C7" s="35" t="s">
        <v>61</v>
      </c>
      <c r="D7" s="35" t="s">
        <v>66</v>
      </c>
      <c r="E7" s="36" t="s">
        <v>38</v>
      </c>
      <c r="F7" s="35" t="s">
        <v>65</v>
      </c>
      <c r="G7" s="35"/>
      <c r="H7" s="4"/>
      <c r="I7" s="4"/>
    </row>
    <row r="8" spans="1:9" s="2" customFormat="1" ht="67.5" customHeight="1" x14ac:dyDescent="0.2">
      <c r="A8" s="35"/>
      <c r="B8" s="35"/>
      <c r="C8" s="35"/>
      <c r="D8" s="35"/>
      <c r="E8" s="37"/>
      <c r="F8" s="32" t="s">
        <v>62</v>
      </c>
      <c r="G8" s="32" t="s">
        <v>63</v>
      </c>
      <c r="H8" s="4"/>
      <c r="I8" s="4"/>
    </row>
    <row r="9" spans="1:9" s="2" customFormat="1" ht="13.5" customHeight="1" x14ac:dyDescent="0.2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4"/>
      <c r="I9" s="4"/>
    </row>
    <row r="10" spans="1:9" ht="31.5" x14ac:dyDescent="0.25">
      <c r="A10" s="14" t="s">
        <v>30</v>
      </c>
      <c r="B10" s="15" t="s">
        <v>10</v>
      </c>
      <c r="C10" s="17">
        <v>9442691</v>
      </c>
      <c r="D10" s="17">
        <v>10005708.699999999</v>
      </c>
      <c r="E10" s="17">
        <v>10033894</v>
      </c>
      <c r="F10" s="17">
        <f t="shared" ref="F10:F40" si="0">E10-D10</f>
        <v>28185.300000000745</v>
      </c>
      <c r="G10" s="17">
        <f t="shared" ref="G10:G40" si="1">E10/D10*100-100</f>
        <v>0.28169219037927462</v>
      </c>
      <c r="H10" s="5"/>
      <c r="I10" s="9"/>
    </row>
    <row r="11" spans="1:9" ht="65.25" customHeight="1" x14ac:dyDescent="0.25">
      <c r="A11" s="14" t="s">
        <v>36</v>
      </c>
      <c r="B11" s="18" t="s">
        <v>11</v>
      </c>
      <c r="C11" s="17">
        <v>1966466.4</v>
      </c>
      <c r="D11" s="17">
        <v>2242119.7999999998</v>
      </c>
      <c r="E11" s="17">
        <v>2313401.9</v>
      </c>
      <c r="F11" s="17">
        <f t="shared" si="0"/>
        <v>71282.100000000093</v>
      </c>
      <c r="G11" s="17">
        <f t="shared" si="1"/>
        <v>3.1792279788082709</v>
      </c>
      <c r="H11" s="5"/>
      <c r="I11" s="9"/>
    </row>
    <row r="12" spans="1:9" ht="30.75" customHeight="1" x14ac:dyDescent="0.25">
      <c r="A12" s="14" t="s">
        <v>0</v>
      </c>
      <c r="B12" s="15" t="s">
        <v>12</v>
      </c>
      <c r="C12" s="17">
        <v>1782496.6</v>
      </c>
      <c r="D12" s="19">
        <v>3307718.4</v>
      </c>
      <c r="E12" s="19">
        <f>D12</f>
        <v>3307718.4</v>
      </c>
      <c r="F12" s="17">
        <f t="shared" si="0"/>
        <v>0</v>
      </c>
      <c r="G12" s="17">
        <f t="shared" si="1"/>
        <v>0</v>
      </c>
      <c r="H12" s="5"/>
      <c r="I12" s="9"/>
    </row>
    <row r="13" spans="1:9" ht="30" customHeight="1" x14ac:dyDescent="0.25">
      <c r="A13" s="14" t="s">
        <v>31</v>
      </c>
      <c r="B13" s="15" t="s">
        <v>13</v>
      </c>
      <c r="C13" s="17">
        <v>816368.8</v>
      </c>
      <c r="D13" s="17">
        <v>816347.5</v>
      </c>
      <c r="E13" s="17">
        <f>D13</f>
        <v>816347.5</v>
      </c>
      <c r="F13" s="17">
        <f t="shared" si="0"/>
        <v>0</v>
      </c>
      <c r="G13" s="17">
        <f t="shared" si="1"/>
        <v>0</v>
      </c>
      <c r="H13" s="5"/>
      <c r="I13" s="5"/>
    </row>
    <row r="14" spans="1:9" ht="53.25" customHeight="1" x14ac:dyDescent="0.25">
      <c r="A14" s="20" t="s">
        <v>45</v>
      </c>
      <c r="B14" s="15" t="s">
        <v>14</v>
      </c>
      <c r="C14" s="17">
        <v>2990203.6</v>
      </c>
      <c r="D14" s="19">
        <v>3569348.4</v>
      </c>
      <c r="E14" s="19">
        <f>D14</f>
        <v>3569348.4</v>
      </c>
      <c r="F14" s="17">
        <f t="shared" si="0"/>
        <v>0</v>
      </c>
      <c r="G14" s="17">
        <f t="shared" si="1"/>
        <v>0</v>
      </c>
      <c r="H14" s="8"/>
      <c r="I14" s="5"/>
    </row>
    <row r="15" spans="1:9" ht="47.25" x14ac:dyDescent="0.25">
      <c r="A15" s="20" t="s">
        <v>1</v>
      </c>
      <c r="B15" s="15" t="s">
        <v>15</v>
      </c>
      <c r="C15" s="17">
        <v>232896</v>
      </c>
      <c r="D15" s="17">
        <v>240903.4</v>
      </c>
      <c r="E15" s="17">
        <f>D15</f>
        <v>240903.4</v>
      </c>
      <c r="F15" s="17">
        <f t="shared" si="0"/>
        <v>0</v>
      </c>
      <c r="G15" s="17">
        <f t="shared" si="1"/>
        <v>0</v>
      </c>
      <c r="H15" s="5"/>
      <c r="I15" s="5"/>
    </row>
    <row r="16" spans="1:9" ht="39" customHeight="1" x14ac:dyDescent="0.25">
      <c r="A16" s="20" t="s">
        <v>2</v>
      </c>
      <c r="B16" s="15" t="s">
        <v>16</v>
      </c>
      <c r="C16" s="17">
        <v>1646549.8</v>
      </c>
      <c r="D16" s="17">
        <v>1652068.4</v>
      </c>
      <c r="E16" s="17">
        <v>1872068.4</v>
      </c>
      <c r="F16" s="17">
        <f t="shared" si="0"/>
        <v>220000</v>
      </c>
      <c r="G16" s="17">
        <f t="shared" si="1"/>
        <v>13.316639916361822</v>
      </c>
      <c r="H16" s="5"/>
      <c r="I16" s="5"/>
    </row>
    <row r="17" spans="1:9" s="3" customFormat="1" ht="30" customHeight="1" x14ac:dyDescent="0.25">
      <c r="A17" s="21" t="s">
        <v>3</v>
      </c>
      <c r="B17" s="16" t="s">
        <v>17</v>
      </c>
      <c r="C17" s="17">
        <v>2397302.1</v>
      </c>
      <c r="D17" s="19">
        <v>2823633.6</v>
      </c>
      <c r="E17" s="19">
        <v>2932140.7</v>
      </c>
      <c r="F17" s="17">
        <f t="shared" si="0"/>
        <v>108507.10000000009</v>
      </c>
      <c r="G17" s="17">
        <f t="shared" si="1"/>
        <v>3.8428179916827787</v>
      </c>
      <c r="H17" s="6"/>
      <c r="I17" s="5"/>
    </row>
    <row r="18" spans="1:9" s="3" customFormat="1" ht="30.75" customHeight="1" x14ac:dyDescent="0.25">
      <c r="A18" s="21" t="s">
        <v>32</v>
      </c>
      <c r="B18" s="18" t="s">
        <v>18</v>
      </c>
      <c r="C18" s="17">
        <v>3271801</v>
      </c>
      <c r="D18" s="19">
        <v>3378483.2000000002</v>
      </c>
      <c r="E18" s="19">
        <v>3401089.2</v>
      </c>
      <c r="F18" s="17">
        <f t="shared" si="0"/>
        <v>22606</v>
      </c>
      <c r="G18" s="17">
        <f t="shared" si="1"/>
        <v>0.66911683917800246</v>
      </c>
      <c r="H18" s="6"/>
      <c r="I18" s="5"/>
    </row>
    <row r="19" spans="1:9" ht="39.75" customHeight="1" x14ac:dyDescent="0.25">
      <c r="A19" s="14" t="s">
        <v>33</v>
      </c>
      <c r="B19" s="15">
        <v>10</v>
      </c>
      <c r="C19" s="17">
        <v>332278.3</v>
      </c>
      <c r="D19" s="17">
        <f>C19</f>
        <v>332278.3</v>
      </c>
      <c r="E19" s="17">
        <f>D19</f>
        <v>332278.3</v>
      </c>
      <c r="F19" s="17">
        <f t="shared" si="0"/>
        <v>0</v>
      </c>
      <c r="G19" s="17">
        <f t="shared" si="1"/>
        <v>0</v>
      </c>
      <c r="H19" s="5"/>
      <c r="I19" s="5"/>
    </row>
    <row r="20" spans="1:9" ht="40.5" customHeight="1" x14ac:dyDescent="0.25">
      <c r="A20" s="14" t="s">
        <v>51</v>
      </c>
      <c r="B20" s="15">
        <v>11</v>
      </c>
      <c r="C20" s="17">
        <v>55393.1</v>
      </c>
      <c r="D20" s="17">
        <f>C20</f>
        <v>55393.1</v>
      </c>
      <c r="E20" s="17">
        <f>D20</f>
        <v>55393.1</v>
      </c>
      <c r="F20" s="17">
        <f t="shared" si="0"/>
        <v>0</v>
      </c>
      <c r="G20" s="17">
        <f t="shared" si="1"/>
        <v>0</v>
      </c>
      <c r="H20" s="5"/>
      <c r="I20" s="5"/>
    </row>
    <row r="21" spans="1:9" ht="40.5" customHeight="1" x14ac:dyDescent="0.25">
      <c r="A21" s="22" t="s">
        <v>29</v>
      </c>
      <c r="B21" s="16">
        <v>12</v>
      </c>
      <c r="C21" s="17">
        <v>450200.3</v>
      </c>
      <c r="D21" s="19">
        <v>456144.4</v>
      </c>
      <c r="E21" s="19">
        <f>D21</f>
        <v>456144.4</v>
      </c>
      <c r="F21" s="17">
        <f t="shared" si="0"/>
        <v>0</v>
      </c>
      <c r="G21" s="17">
        <f t="shared" si="1"/>
        <v>0</v>
      </c>
      <c r="H21" s="5"/>
      <c r="I21" s="5"/>
    </row>
    <row r="22" spans="1:9" ht="39.75" customHeight="1" x14ac:dyDescent="0.25">
      <c r="A22" s="20" t="s">
        <v>4</v>
      </c>
      <c r="B22" s="15">
        <v>13</v>
      </c>
      <c r="C22" s="17">
        <v>1109048.8</v>
      </c>
      <c r="D22" s="19">
        <v>1134018</v>
      </c>
      <c r="E22" s="19">
        <f>D22</f>
        <v>1134018</v>
      </c>
      <c r="F22" s="17">
        <f t="shared" si="0"/>
        <v>0</v>
      </c>
      <c r="G22" s="17">
        <f t="shared" si="1"/>
        <v>0</v>
      </c>
      <c r="H22" s="5"/>
      <c r="I22" s="5"/>
    </row>
    <row r="23" spans="1:9" s="3" customFormat="1" ht="31.5" customHeight="1" x14ac:dyDescent="0.25">
      <c r="A23" s="23" t="s">
        <v>59</v>
      </c>
      <c r="B23" s="18">
        <v>14</v>
      </c>
      <c r="C23" s="17">
        <v>32035984.5</v>
      </c>
      <c r="D23" s="19">
        <v>31932917</v>
      </c>
      <c r="E23" s="19">
        <v>31982727.199999999</v>
      </c>
      <c r="F23" s="17">
        <f t="shared" si="0"/>
        <v>49810.199999999255</v>
      </c>
      <c r="G23" s="17">
        <f t="shared" si="1"/>
        <v>0.15598387081267617</v>
      </c>
      <c r="H23" s="6"/>
      <c r="I23" s="5"/>
    </row>
    <row r="24" spans="1:9" s="3" customFormat="1" ht="31.5" customHeight="1" x14ac:dyDescent="0.25">
      <c r="A24" s="23" t="s">
        <v>34</v>
      </c>
      <c r="B24" s="18">
        <v>15</v>
      </c>
      <c r="C24" s="17">
        <v>2718101</v>
      </c>
      <c r="D24" s="19">
        <v>2719676.7</v>
      </c>
      <c r="E24" s="19">
        <f>D24</f>
        <v>2719676.7</v>
      </c>
      <c r="F24" s="17">
        <f t="shared" si="0"/>
        <v>0</v>
      </c>
      <c r="G24" s="17">
        <f t="shared" si="1"/>
        <v>0</v>
      </c>
      <c r="H24" s="6"/>
      <c r="I24" s="5"/>
    </row>
    <row r="25" spans="1:9" ht="30.75" customHeight="1" x14ac:dyDescent="0.25">
      <c r="A25" s="14" t="s">
        <v>5</v>
      </c>
      <c r="B25" s="15">
        <v>16</v>
      </c>
      <c r="C25" s="17">
        <v>19681071.5</v>
      </c>
      <c r="D25" s="19">
        <v>19638707.699999999</v>
      </c>
      <c r="E25" s="19">
        <v>19694999.800000001</v>
      </c>
      <c r="F25" s="17">
        <f t="shared" si="0"/>
        <v>56292.10000000149</v>
      </c>
      <c r="G25" s="17">
        <f t="shared" si="1"/>
        <v>0.28663851440693122</v>
      </c>
      <c r="H25" s="5"/>
      <c r="I25" s="5"/>
    </row>
    <row r="26" spans="1:9" ht="30.75" customHeight="1" x14ac:dyDescent="0.25">
      <c r="A26" s="14" t="s">
        <v>35</v>
      </c>
      <c r="B26" s="15">
        <v>17</v>
      </c>
      <c r="C26" s="17">
        <v>18300191.899999999</v>
      </c>
      <c r="D26" s="19">
        <v>18469091</v>
      </c>
      <c r="E26" s="19">
        <f t="shared" ref="E26:E32" si="2">D26</f>
        <v>18469091</v>
      </c>
      <c r="F26" s="17">
        <f t="shared" si="0"/>
        <v>0</v>
      </c>
      <c r="G26" s="17">
        <f t="shared" si="1"/>
        <v>0</v>
      </c>
      <c r="H26" s="5"/>
      <c r="I26" s="5"/>
    </row>
    <row r="27" spans="1:9" ht="39.75" customHeight="1" x14ac:dyDescent="0.25">
      <c r="A27" s="14" t="s">
        <v>6</v>
      </c>
      <c r="B27" s="15">
        <v>18</v>
      </c>
      <c r="C27" s="17">
        <v>1575860.2</v>
      </c>
      <c r="D27" s="19">
        <v>1651479.1</v>
      </c>
      <c r="E27" s="19">
        <f t="shared" si="2"/>
        <v>1651479.1</v>
      </c>
      <c r="F27" s="17">
        <f t="shared" si="0"/>
        <v>0</v>
      </c>
      <c r="G27" s="17">
        <f t="shared" si="1"/>
        <v>0</v>
      </c>
      <c r="H27" s="5"/>
      <c r="I27" s="5"/>
    </row>
    <row r="28" spans="1:9" ht="39.75" customHeight="1" x14ac:dyDescent="0.25">
      <c r="A28" s="14" t="s">
        <v>7</v>
      </c>
      <c r="B28" s="15">
        <v>19</v>
      </c>
      <c r="C28" s="17">
        <v>5800</v>
      </c>
      <c r="D28" s="19">
        <f>C28</f>
        <v>5800</v>
      </c>
      <c r="E28" s="19">
        <f t="shared" si="2"/>
        <v>5800</v>
      </c>
      <c r="F28" s="17">
        <f t="shared" si="0"/>
        <v>0</v>
      </c>
      <c r="G28" s="17">
        <f t="shared" si="1"/>
        <v>0</v>
      </c>
      <c r="H28" s="5"/>
      <c r="I28" s="5"/>
    </row>
    <row r="29" spans="1:9" s="3" customFormat="1" ht="39.75" customHeight="1" x14ac:dyDescent="0.25">
      <c r="A29" s="21" t="s">
        <v>46</v>
      </c>
      <c r="B29" s="18">
        <v>21</v>
      </c>
      <c r="C29" s="17">
        <v>149001.1</v>
      </c>
      <c r="D29" s="19">
        <f>C29</f>
        <v>149001.1</v>
      </c>
      <c r="E29" s="19">
        <f t="shared" si="2"/>
        <v>149001.1</v>
      </c>
      <c r="F29" s="17">
        <f t="shared" si="0"/>
        <v>0</v>
      </c>
      <c r="G29" s="17">
        <f t="shared" si="1"/>
        <v>0</v>
      </c>
      <c r="H29" s="6"/>
      <c r="I29" s="5"/>
    </row>
    <row r="30" spans="1:9" s="1" customFormat="1" ht="39.75" customHeight="1" x14ac:dyDescent="0.25">
      <c r="A30" s="21" t="s">
        <v>47</v>
      </c>
      <c r="B30" s="18">
        <v>23</v>
      </c>
      <c r="C30" s="17">
        <v>3433.3</v>
      </c>
      <c r="D30" s="19">
        <v>3433.3</v>
      </c>
      <c r="E30" s="19">
        <f t="shared" si="2"/>
        <v>3433.3</v>
      </c>
      <c r="F30" s="17">
        <f t="shared" si="0"/>
        <v>0</v>
      </c>
      <c r="G30" s="17">
        <f t="shared" si="1"/>
        <v>0</v>
      </c>
      <c r="H30" s="7"/>
      <c r="I30" s="5"/>
    </row>
    <row r="31" spans="1:9" s="3" customFormat="1" ht="30.75" customHeight="1" x14ac:dyDescent="0.25">
      <c r="A31" s="24" t="s">
        <v>37</v>
      </c>
      <c r="B31" s="18" t="s">
        <v>19</v>
      </c>
      <c r="C31" s="17">
        <v>22296.2</v>
      </c>
      <c r="D31" s="17">
        <v>22296.2</v>
      </c>
      <c r="E31" s="17">
        <f t="shared" si="2"/>
        <v>22296.2</v>
      </c>
      <c r="F31" s="17">
        <f t="shared" si="0"/>
        <v>0</v>
      </c>
      <c r="G31" s="17">
        <f t="shared" si="1"/>
        <v>0</v>
      </c>
      <c r="H31" s="6"/>
      <c r="I31" s="5"/>
    </row>
    <row r="32" spans="1:9" s="1" customFormat="1" ht="39.75" customHeight="1" x14ac:dyDescent="0.25">
      <c r="A32" s="22" t="s">
        <v>27</v>
      </c>
      <c r="B32" s="16" t="s">
        <v>20</v>
      </c>
      <c r="C32" s="17">
        <v>1811233.8</v>
      </c>
      <c r="D32" s="19">
        <f>C32</f>
        <v>1811233.8</v>
      </c>
      <c r="E32" s="19">
        <f t="shared" si="2"/>
        <v>1811233.8</v>
      </c>
      <c r="F32" s="17">
        <f t="shared" si="0"/>
        <v>0</v>
      </c>
      <c r="G32" s="17">
        <f t="shared" si="1"/>
        <v>0</v>
      </c>
      <c r="H32" s="7"/>
      <c r="I32" s="5"/>
    </row>
    <row r="33" spans="1:9" ht="39" customHeight="1" x14ac:dyDescent="0.25">
      <c r="A33" s="20" t="s">
        <v>21</v>
      </c>
      <c r="B33" s="15" t="s">
        <v>22</v>
      </c>
      <c r="C33" s="17">
        <v>5195261.8</v>
      </c>
      <c r="D33" s="19">
        <v>5843387</v>
      </c>
      <c r="E33" s="19">
        <v>8079695.7000000002</v>
      </c>
      <c r="F33" s="17">
        <f t="shared" si="0"/>
        <v>2236308.7000000002</v>
      </c>
      <c r="G33" s="17">
        <f t="shared" si="1"/>
        <v>38.270761460776072</v>
      </c>
      <c r="H33" s="5"/>
      <c r="I33" s="5"/>
    </row>
    <row r="34" spans="1:9" ht="71.25" customHeight="1" x14ac:dyDescent="0.25">
      <c r="A34" s="14" t="s">
        <v>23</v>
      </c>
      <c r="B34" s="15" t="s">
        <v>24</v>
      </c>
      <c r="C34" s="17">
        <v>323028.90000000002</v>
      </c>
      <c r="D34" s="19">
        <v>352407.4</v>
      </c>
      <c r="E34" s="19">
        <f>D34</f>
        <v>352407.4</v>
      </c>
      <c r="F34" s="17">
        <f t="shared" si="0"/>
        <v>0</v>
      </c>
      <c r="G34" s="17">
        <f t="shared" si="1"/>
        <v>0</v>
      </c>
      <c r="H34" s="5"/>
      <c r="I34" s="5"/>
    </row>
    <row r="35" spans="1:9" ht="30.75" customHeight="1" x14ac:dyDescent="0.25">
      <c r="A35" s="23" t="s">
        <v>48</v>
      </c>
      <c r="B35" s="18" t="s">
        <v>28</v>
      </c>
      <c r="C35" s="17">
        <v>840849.9</v>
      </c>
      <c r="D35" s="19">
        <v>959031.7</v>
      </c>
      <c r="E35" s="19">
        <f>D35</f>
        <v>959031.7</v>
      </c>
      <c r="F35" s="17">
        <f t="shared" si="0"/>
        <v>0</v>
      </c>
      <c r="G35" s="17">
        <f t="shared" si="1"/>
        <v>0</v>
      </c>
      <c r="H35" s="5"/>
      <c r="I35" s="5"/>
    </row>
    <row r="36" spans="1:9" ht="55.5" customHeight="1" x14ac:dyDescent="0.25">
      <c r="A36" s="14" t="s">
        <v>49</v>
      </c>
      <c r="B36" s="15" t="s">
        <v>42</v>
      </c>
      <c r="C36" s="17">
        <v>18510.400000000001</v>
      </c>
      <c r="D36" s="19">
        <f>C36</f>
        <v>18510.400000000001</v>
      </c>
      <c r="E36" s="19">
        <f>D36</f>
        <v>18510.400000000001</v>
      </c>
      <c r="F36" s="17">
        <f t="shared" si="0"/>
        <v>0</v>
      </c>
      <c r="G36" s="17">
        <f t="shared" si="1"/>
        <v>0</v>
      </c>
      <c r="H36" s="5"/>
      <c r="I36" s="5"/>
    </row>
    <row r="37" spans="1:9" ht="31.5" customHeight="1" x14ac:dyDescent="0.25">
      <c r="A37" s="14" t="s">
        <v>40</v>
      </c>
      <c r="B37" s="15" t="s">
        <v>41</v>
      </c>
      <c r="C37" s="17">
        <v>537886.4</v>
      </c>
      <c r="D37" s="19">
        <v>512315.8</v>
      </c>
      <c r="E37" s="19">
        <f>D37</f>
        <v>512315.8</v>
      </c>
      <c r="F37" s="17">
        <f t="shared" si="0"/>
        <v>0</v>
      </c>
      <c r="G37" s="17">
        <f t="shared" si="1"/>
        <v>0</v>
      </c>
      <c r="H37" s="5"/>
      <c r="I37" s="5"/>
    </row>
    <row r="38" spans="1:9" ht="39.75" customHeight="1" x14ac:dyDescent="0.25">
      <c r="A38" s="14" t="s">
        <v>50</v>
      </c>
      <c r="B38" s="15" t="s">
        <v>43</v>
      </c>
      <c r="C38" s="17">
        <v>17599133</v>
      </c>
      <c r="D38" s="19">
        <v>18927509.100000001</v>
      </c>
      <c r="E38" s="19">
        <f>D38</f>
        <v>18927509.100000001</v>
      </c>
      <c r="F38" s="17">
        <f t="shared" si="0"/>
        <v>0</v>
      </c>
      <c r="G38" s="17">
        <f t="shared" si="1"/>
        <v>0</v>
      </c>
      <c r="H38" s="5"/>
      <c r="I38" s="5"/>
    </row>
    <row r="39" spans="1:9" ht="66.75" customHeight="1" x14ac:dyDescent="0.25">
      <c r="A39" s="14" t="s">
        <v>55</v>
      </c>
      <c r="B39" s="15" t="s">
        <v>52</v>
      </c>
      <c r="C39" s="17">
        <v>587066.9</v>
      </c>
      <c r="D39" s="19">
        <v>625609.5</v>
      </c>
      <c r="E39" s="19">
        <v>657994.9</v>
      </c>
      <c r="F39" s="17">
        <f t="shared" si="0"/>
        <v>32385.400000000023</v>
      </c>
      <c r="G39" s="17">
        <f t="shared" si="1"/>
        <v>5.1766157643066606</v>
      </c>
      <c r="H39" s="5"/>
      <c r="I39" s="5"/>
    </row>
    <row r="40" spans="1:9" ht="39" customHeight="1" x14ac:dyDescent="0.25">
      <c r="A40" s="14" t="s">
        <v>56</v>
      </c>
      <c r="B40" s="15" t="s">
        <v>53</v>
      </c>
      <c r="C40" s="17">
        <v>546675.9</v>
      </c>
      <c r="D40" s="19">
        <f>C40</f>
        <v>546675.9</v>
      </c>
      <c r="E40" s="19">
        <f>D40</f>
        <v>546675.9</v>
      </c>
      <c r="F40" s="17">
        <f t="shared" si="0"/>
        <v>0</v>
      </c>
      <c r="G40" s="17">
        <f t="shared" si="1"/>
        <v>0</v>
      </c>
      <c r="H40" s="5"/>
      <c r="I40" s="5"/>
    </row>
    <row r="41" spans="1:9" ht="39.75" hidden="1" customHeight="1" x14ac:dyDescent="0.25">
      <c r="A41" s="14" t="s">
        <v>57</v>
      </c>
      <c r="B41" s="15" t="s">
        <v>54</v>
      </c>
      <c r="C41" s="17">
        <v>0</v>
      </c>
      <c r="D41" s="19">
        <v>0</v>
      </c>
      <c r="E41" s="19"/>
      <c r="F41" s="17">
        <f t="shared" ref="F41" si="3">D41-C41</f>
        <v>0</v>
      </c>
      <c r="G41" s="17" t="s">
        <v>58</v>
      </c>
      <c r="H41" s="5"/>
      <c r="I41" s="5"/>
    </row>
    <row r="42" spans="1:9" ht="24.75" customHeight="1" x14ac:dyDescent="0.25">
      <c r="A42" s="25" t="s">
        <v>26</v>
      </c>
      <c r="B42" s="26"/>
      <c r="C42" s="27">
        <f>SUM(C10:C41)</f>
        <v>128445082.50000004</v>
      </c>
      <c r="D42" s="27">
        <f>SUM(D10:D41)</f>
        <v>134203247.90000001</v>
      </c>
      <c r="E42" s="27">
        <f>SUM(E10:E40)</f>
        <v>137028624.80000001</v>
      </c>
      <c r="F42" s="28">
        <f>E42-D42</f>
        <v>2825376.900000006</v>
      </c>
      <c r="G42" s="28">
        <f>E42/D42*100-100</f>
        <v>2.105296961296574</v>
      </c>
      <c r="H42" s="5"/>
      <c r="I42" s="5"/>
    </row>
    <row r="43" spans="1:9" ht="23.25" customHeight="1" x14ac:dyDescent="0.25">
      <c r="A43" s="20" t="s">
        <v>8</v>
      </c>
      <c r="B43" s="15" t="s">
        <v>25</v>
      </c>
      <c r="C43" s="17">
        <v>19753130.100000001</v>
      </c>
      <c r="D43" s="17">
        <f>C43-359589.3</f>
        <v>19393540.800000001</v>
      </c>
      <c r="E43" s="17">
        <f>D43+148055.2</f>
        <v>19541596</v>
      </c>
      <c r="F43" s="17">
        <f>E43-D43</f>
        <v>148055.19999999925</v>
      </c>
      <c r="G43" s="17">
        <f>E43/D43*100-100</f>
        <v>0.76342531529877533</v>
      </c>
      <c r="H43" s="5"/>
      <c r="I43" s="5"/>
    </row>
    <row r="44" spans="1:9" ht="24" customHeight="1" x14ac:dyDescent="0.25">
      <c r="A44" s="29" t="s">
        <v>39</v>
      </c>
      <c r="B44" s="30"/>
      <c r="C44" s="31">
        <f>C42+C43</f>
        <v>148198212.60000005</v>
      </c>
      <c r="D44" s="31">
        <f>D42+D43</f>
        <v>153596788.70000002</v>
      </c>
      <c r="E44" s="31">
        <f>E42+E43</f>
        <v>156570220.80000001</v>
      </c>
      <c r="F44" s="31">
        <f>F42+F43</f>
        <v>2973432.1000000052</v>
      </c>
      <c r="G44" s="31">
        <f>E44/D44*100-100</f>
        <v>1.9358686631187254</v>
      </c>
      <c r="H44" s="5"/>
      <c r="I44" s="5"/>
    </row>
    <row r="45" spans="1:9" x14ac:dyDescent="0.25">
      <c r="H45" s="5"/>
      <c r="I45" s="5"/>
    </row>
  </sheetData>
  <mergeCells count="12">
    <mergeCell ref="A6:A8"/>
    <mergeCell ref="E7:E8"/>
    <mergeCell ref="C6:E6"/>
    <mergeCell ref="F1:G1"/>
    <mergeCell ref="F2:G2"/>
    <mergeCell ref="F3:G3"/>
    <mergeCell ref="A4:G4"/>
    <mergeCell ref="B6:B8"/>
    <mergeCell ref="F6:G6"/>
    <mergeCell ref="F7:G7"/>
    <mergeCell ref="D7:D8"/>
    <mergeCell ref="C7:C8"/>
  </mergeCells>
  <printOptions horizontalCentered="1"/>
  <pageMargins left="0.19685039370078741" right="0.19685039370078741" top="0.94488188976377963" bottom="0.39370078740157483" header="0" footer="0.11811023622047245"/>
  <pageSetup paperSize="9" scale="88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2025-09-22T02:09:56Z</cp:lastPrinted>
  <dcterms:created xsi:type="dcterms:W3CDTF">2014-10-31T01:57:41Z</dcterms:created>
  <dcterms:modified xsi:type="dcterms:W3CDTF">2025-09-22T04:40:58Z</dcterms:modified>
</cp:coreProperties>
</file>