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Изм в бюджет сентябрь 2025\"/>
    </mc:Choice>
  </mc:AlternateContent>
  <bookViews>
    <workbookView xWindow="0" yWindow="0" windowWidth="28800" windowHeight="11025"/>
  </bookViews>
  <sheets>
    <sheet name="Документ" sheetId="2" r:id="rId1"/>
  </sheets>
  <definedNames>
    <definedName name="_xlnm._FilterDatabase" localSheetId="0" hidden="1">Документ!$A$9:$F$90</definedName>
    <definedName name="_xlnm.Print_Titles" localSheetId="0">Документ!$6:$9</definedName>
    <definedName name="_xlnm.Print_Area" localSheetId="0">Документ!$A$1:$F$90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2" l="1"/>
  <c r="F44" i="2"/>
  <c r="F43" i="2"/>
  <c r="E88" i="2"/>
  <c r="E87" i="2"/>
  <c r="E86" i="2"/>
  <c r="E84" i="2"/>
  <c r="E83" i="2"/>
  <c r="E82" i="2"/>
  <c r="E81" i="2"/>
  <c r="E80" i="2"/>
  <c r="E79" i="2"/>
  <c r="E78" i="2"/>
  <c r="E75" i="2"/>
  <c r="E73" i="2"/>
  <c r="E72" i="2"/>
  <c r="E71" i="2"/>
  <c r="E70" i="2"/>
  <c r="E69" i="2"/>
  <c r="E68" i="2"/>
  <c r="E67" i="2"/>
  <c r="E66" i="2"/>
  <c r="E65" i="2"/>
  <c r="E64" i="2"/>
  <c r="E59" i="2"/>
  <c r="E58" i="2"/>
  <c r="E56" i="2"/>
  <c r="E55" i="2"/>
  <c r="E54" i="2"/>
  <c r="E53" i="2"/>
  <c r="E50" i="2"/>
  <c r="E48" i="2"/>
  <c r="E47" i="2"/>
  <c r="E46" i="2"/>
  <c r="E45" i="2"/>
  <c r="E44" i="2"/>
  <c r="E42" i="2"/>
  <c r="E41" i="2"/>
  <c r="E40" i="2"/>
  <c r="E38" i="2"/>
  <c r="E36" i="2"/>
  <c r="E33" i="2"/>
  <c r="E32" i="2"/>
  <c r="E31" i="2"/>
  <c r="E30" i="2"/>
  <c r="E29" i="2"/>
  <c r="E28" i="2"/>
  <c r="E25" i="2"/>
  <c r="E24" i="2"/>
  <c r="E23" i="2"/>
  <c r="E21" i="2"/>
  <c r="E19" i="2"/>
  <c r="E17" i="2"/>
  <c r="E16" i="2"/>
  <c r="E15" i="2"/>
  <c r="E14" i="2"/>
  <c r="E13" i="2"/>
  <c r="E12" i="2"/>
  <c r="E11" i="2"/>
  <c r="D52" i="2"/>
  <c r="E52" i="2" s="1"/>
  <c r="D49" i="2"/>
  <c r="E49" i="2" s="1"/>
  <c r="D39" i="2"/>
  <c r="E39" i="2" s="1"/>
  <c r="D35" i="2"/>
  <c r="E35" i="2" s="1"/>
  <c r="D30" i="2"/>
  <c r="D26" i="2"/>
  <c r="E26" i="2" s="1"/>
  <c r="D18" i="2"/>
  <c r="E18" i="2" s="1"/>
  <c r="D89" i="2"/>
  <c r="E89" i="2" s="1"/>
  <c r="D73" i="2"/>
  <c r="D22" i="2"/>
  <c r="F22" i="2" s="1"/>
  <c r="D71" i="2"/>
  <c r="D47" i="2"/>
  <c r="D43" i="2" s="1"/>
  <c r="E43" i="2" s="1"/>
  <c r="D11" i="2"/>
  <c r="D10" i="2" s="1"/>
  <c r="D63" i="2"/>
  <c r="E63" i="2" s="1"/>
  <c r="D75" i="2"/>
  <c r="D77" i="2"/>
  <c r="E77" i="2" s="1"/>
  <c r="D60" i="2"/>
  <c r="E60" i="2" s="1"/>
  <c r="D74" i="2"/>
  <c r="E74" i="2" s="1"/>
  <c r="D21" i="2"/>
  <c r="D58" i="2"/>
  <c r="D84" i="2"/>
  <c r="D41" i="2"/>
  <c r="D44" i="2"/>
  <c r="D83" i="2"/>
  <c r="D48" i="2"/>
  <c r="D15" i="2"/>
  <c r="D46" i="2"/>
  <c r="D14" i="2"/>
  <c r="D13" i="2"/>
  <c r="D12" i="2"/>
  <c r="E10" i="2" l="1"/>
  <c r="D20" i="2"/>
  <c r="F52" i="2"/>
  <c r="E22" i="2"/>
  <c r="C10" i="2"/>
  <c r="C18" i="2"/>
  <c r="C20" i="2"/>
  <c r="C26" i="2"/>
  <c r="C30" i="2"/>
  <c r="C32" i="2"/>
  <c r="C35" i="2"/>
  <c r="C39" i="2"/>
  <c r="C43" i="2"/>
  <c r="C49" i="2"/>
  <c r="B49" i="2"/>
  <c r="B43" i="2"/>
  <c r="B39" i="2"/>
  <c r="B35" i="2"/>
  <c r="B32" i="2"/>
  <c r="B18" i="2"/>
  <c r="B30" i="2"/>
  <c r="B26" i="2"/>
  <c r="B20" i="2"/>
  <c r="B10" i="2"/>
  <c r="B51" i="2" s="1"/>
  <c r="F20" i="2" l="1"/>
  <c r="E20" i="2"/>
  <c r="D51" i="2"/>
  <c r="C51" i="2"/>
  <c r="D90" i="2" l="1"/>
  <c r="E90" i="2" s="1"/>
  <c r="E51" i="2"/>
  <c r="F51" i="2"/>
  <c r="B52" i="2"/>
  <c r="B90" i="2" s="1"/>
  <c r="C52" i="2" l="1"/>
  <c r="C90" i="2" l="1"/>
</calcChain>
</file>

<file path=xl/sharedStrings.xml><?xml version="1.0" encoding="utf-8"?>
<sst xmlns="http://schemas.openxmlformats.org/spreadsheetml/2006/main" count="100" uniqueCount="100">
  <si>
    <t>Наименование национального/регионального проекта</t>
  </si>
  <si>
    <t>1</t>
  </si>
  <si>
    <t>2</t>
  </si>
  <si>
    <t>Региональный проект "Борьба с сердечно-сосудистыми заболеваниями (Забайкальский край)"</t>
  </si>
  <si>
    <t>Региональный проект "Жилье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</si>
  <si>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</si>
  <si>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</si>
  <si>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тыс. рублей</t>
  </si>
  <si>
    <t>Региональный проект "Модернизация первичного звена здравоохранения Российской Федерации (Забайкальский край)"</t>
  </si>
  <si>
    <t>в абсолютной сумме                   (гр10-гр.8)</t>
  </si>
  <si>
    <t>3</t>
  </si>
  <si>
    <t xml:space="preserve">Отклонение   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</si>
  <si>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</si>
  <si>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</si>
  <si>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</si>
  <si>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</si>
  <si>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</si>
  <si>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</si>
  <si>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</si>
  <si>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</si>
  <si>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</si>
  <si>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</si>
  <si>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</si>
  <si>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</si>
  <si>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</si>
  <si>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</si>
  <si>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</si>
  <si>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</si>
  <si>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</si>
  <si>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</si>
  <si>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</si>
  <si>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</si>
  <si>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</si>
  <si>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</si>
  <si>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"Благоустройство дальневосточных дворов"</t>
  </si>
  <si>
    <t>Региональный проект "Благоустройство сельских территорий"</t>
  </si>
  <si>
    <t>Всего расходов на реализацию региональных проектов</t>
  </si>
  <si>
    <t>Национальный проект "Продолжительная и активная жизнь"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</si>
  <si>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</si>
  <si>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</si>
  <si>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</si>
  <si>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</si>
  <si>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</si>
  <si>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</si>
  <si>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</si>
  <si>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</si>
  <si>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</si>
  <si>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</si>
  <si>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</si>
  <si>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</si>
  <si>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</si>
  <si>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"Управление рынком труда (Забайкальский край)"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</si>
  <si>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</si>
  <si>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</si>
  <si>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</si>
  <si>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</si>
  <si>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"Экономика данных и цифровая трансформация государства"</t>
  </si>
  <si>
    <t>Региональный проект "Цифровые платформы в отраслях социальной сферы (Забайкальский край)"</t>
  </si>
  <si>
    <t>Региональный проект "Цифровое государственное управление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</si>
  <si>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</si>
  <si>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</si>
  <si>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</si>
  <si>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</si>
  <si>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</si>
  <si>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</si>
  <si>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</si>
  <si>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</si>
  <si>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"Многодетная семья (Забайкальский край)"</t>
  </si>
  <si>
    <t>Региональный проект "Охрана материнства и детства (Забайкальский край)"</t>
  </si>
  <si>
    <t>Региональный проект "Старшее поколение (Забайкальский край)"</t>
  </si>
  <si>
    <t>Региональный проект "Семейные ценности и инфраструктура культуры (Забайкальский край)"</t>
  </si>
  <si>
    <t>Национальный проект "Беспилотные авиационные системы"</t>
  </si>
  <si>
    <t>Утверждено Законом от 24.12.2024 №2446-ЗЗК</t>
  </si>
  <si>
    <t>Региональный проект "Обустройство туристского маршрута (тропы) Кресловая гора - с.Кука"</t>
  </si>
  <si>
    <t>Региональный проект "Создание новой туристской экологической тропы "Священный путь" (Тужи) Хилокский район"</t>
  </si>
  <si>
    <t>Региональный проект "Реализация мероприятий по созданию "Читинского квартала" в г. Чита"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</si>
  <si>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</si>
  <si>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Региональный проект "Развитие туризма на особо охраняемых природных территориях регионального значения Забайкальского края"</t>
  </si>
  <si>
    <t>Региональный проект "Реализация Плана социального развития центров экономического роста Забайкальского края"</t>
  </si>
  <si>
    <t>Региональный проект "Создание новых мест в общеобразовательных организациях"</t>
  </si>
  <si>
    <t>Региональный проект "Развитие инфраструктуры здравоохранения"</t>
  </si>
  <si>
    <t>Региональный проект "Реализация мероприятий плана социального развития центров экономического роста (Забайкальский край) в сфере здравоохранения"</t>
  </si>
  <si>
    <t>Региональный проект "Спорт – норма жизни в Забайкальском крае"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</si>
  <si>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 в Забайкальском крае"</t>
  </si>
  <si>
    <t>Региональный проект "Развитие  инфраструктуры территорий опережающего социально-экономического развития в Забайкальском крае"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</si>
  <si>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Российской Федерации"</t>
  </si>
  <si>
    <t>Региональный проект "Развитие аэропортовых комплексов и посадочных площадок"</t>
  </si>
  <si>
    <t xml:space="preserve">Информация о реализации мероприятий  региональных проектов Забайкальского края в 2025 году </t>
  </si>
  <si>
    <t>РЕГИОНАЛЬНЫЕ ПРОЕКТЫ, НЕ ВХОДЯЩИЕ В СОСТАВ НАЦИОНАЛЬНЫХ ПРОЕКТОВ</t>
  </si>
  <si>
    <t>Всего расходов на реализацию национальных проектов</t>
  </si>
  <si>
    <t xml:space="preserve">Предлагается проектом закона      </t>
  </si>
  <si>
    <t xml:space="preserve">Утверждено Законом от 29.05.2025   №2518-ЗЗК , от 28.07.2025 №2551-ЗЗК        </t>
  </si>
  <si>
    <t>4</t>
  </si>
  <si>
    <t>5</t>
  </si>
  <si>
    <t>6</t>
  </si>
  <si>
    <t>в абсолютной сумме                   (гр.4-гр.3)</t>
  </si>
  <si>
    <t>в %   (гр.4/гр.3)</t>
  </si>
  <si>
    <t>Приложение №5</t>
  </si>
  <si>
    <t>к Заключению от 22.09.2025</t>
  </si>
  <si>
    <t>№58-25/КФ-З-КСП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</si>
</sst>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1" fillId="0" borderId="2">
      <alignment horizontal="right" vertical="top" shrinkToFit="1"/>
    </xf>
    <xf numFmtId="49" fontId="13" fillId="0" borderId="10">
      <alignment horizontal="center" vertical="top" shrinkToFi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4" fillId="4" borderId="2" xfId="6" quotePrefix="1" applyFill="1">
      <alignment horizontal="left" vertical="top" wrapText="1"/>
    </xf>
    <xf numFmtId="0" fontId="0" fillId="0" borderId="0" xfId="0" applyFont="1" applyProtection="1">
      <protection locked="0"/>
    </xf>
    <xf numFmtId="0" fontId="3" fillId="5" borderId="2" xfId="12" quotePrefix="1" applyNumberFormat="1" applyFill="1" applyProtection="1">
      <alignment horizontal="left" vertical="top" wrapText="1"/>
    </xf>
    <xf numFmtId="165" fontId="4" fillId="2" borderId="1" xfId="6" quotePrefix="1" applyNumberFormat="1" applyBorder="1" applyProtection="1">
      <alignment horizontal="left" vertical="top" wrapText="1"/>
    </xf>
    <xf numFmtId="166" fontId="4" fillId="2" borderId="1" xfId="8" applyNumberFormat="1" applyBorder="1" applyProtection="1">
      <alignment horizontal="right" vertical="top" shrinkToFit="1"/>
    </xf>
    <xf numFmtId="0" fontId="14" fillId="0" borderId="0" xfId="0" applyFont="1" applyProtection="1">
      <protection locked="0"/>
    </xf>
    <xf numFmtId="49" fontId="15" fillId="0" borderId="2" xfId="4" applyFont="1">
      <alignment horizontal="center" vertical="center" wrapText="1"/>
    </xf>
    <xf numFmtId="0" fontId="3" fillId="0" borderId="2" xfId="12" quotePrefix="1" applyNumberFormat="1" applyFo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3" fillId="0" borderId="2" xfId="12" quotePrefix="1" applyNumberFormat="1" applyFill="1" applyAlignment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wrapText="1"/>
    </xf>
    <xf numFmtId="167" fontId="3" fillId="0" borderId="8" xfId="14" applyNumberFormat="1" applyFill="1" applyBorder="1" applyAlignment="1" applyProtection="1">
      <alignment horizontal="center" vertical="center" shrinkToFit="1"/>
    </xf>
    <xf numFmtId="167" fontId="3" fillId="0" borderId="2" xfId="14" applyNumberFormat="1" applyFill="1" applyAlignment="1" applyProtection="1">
      <alignment horizontal="center" vertical="center" shrinkToFit="1"/>
    </xf>
    <xf numFmtId="167" fontId="4" fillId="6" borderId="8" xfId="14" applyNumberFormat="1" applyFont="1" applyFill="1" applyBorder="1" applyAlignment="1" applyProtection="1">
      <alignment horizontal="center" vertical="center" shrinkToFit="1"/>
    </xf>
    <xf numFmtId="167" fontId="3" fillId="0" borderId="2" xfId="8" applyNumberFormat="1" applyFont="1" applyFill="1" applyAlignment="1" applyProtection="1">
      <alignment horizontal="center" vertical="center" shrinkToFit="1"/>
    </xf>
    <xf numFmtId="167" fontId="4" fillId="6" borderId="2" xfId="8" applyNumberFormat="1" applyFont="1" applyFill="1" applyAlignment="1" applyProtection="1">
      <alignment horizontal="center" vertical="center" shrinkToFit="1"/>
    </xf>
    <xf numFmtId="167" fontId="3" fillId="0" borderId="14" xfId="8" applyNumberFormat="1" applyFont="1" applyFill="1" applyBorder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49" fontId="15" fillId="0" borderId="2" xfId="4" applyFont="1" applyFill="1">
      <alignment horizontal="center" vertical="center" wrapText="1"/>
    </xf>
    <xf numFmtId="4" fontId="4" fillId="0" borderId="1" xfId="8" applyNumberFormat="1" applyFill="1" applyBorder="1" applyProtection="1">
      <alignment horizontal="right" vertical="top" shrinkToFit="1"/>
    </xf>
    <xf numFmtId="167" fontId="4" fillId="6" borderId="14" xfId="8" applyNumberFormat="1" applyFont="1" applyFill="1" applyBorder="1" applyAlignment="1" applyProtection="1">
      <alignment horizontal="center" vertical="center" shrinkToFit="1"/>
    </xf>
    <xf numFmtId="167" fontId="4" fillId="6" borderId="2" xfId="8" applyNumberFormat="1" applyFill="1" applyAlignment="1" applyProtection="1">
      <alignment horizontal="center" vertical="center" shrinkToFit="1"/>
    </xf>
    <xf numFmtId="167" fontId="3" fillId="5" borderId="8" xfId="14" applyNumberFormat="1" applyFill="1" applyBorder="1" applyAlignment="1" applyProtection="1">
      <alignment horizontal="center" vertical="center" shrinkToFit="1"/>
    </xf>
    <xf numFmtId="167" fontId="3" fillId="5" borderId="8" xfId="14" applyNumberFormat="1" applyFont="1" applyFill="1" applyBorder="1" applyAlignment="1" applyProtection="1">
      <alignment horizontal="center" vertical="center" shrinkToFit="1"/>
    </xf>
    <xf numFmtId="167" fontId="3" fillId="5" borderId="2" xfId="8" applyNumberFormat="1" applyFont="1" applyFill="1" applyAlignment="1" applyProtection="1">
      <alignment horizontal="center" vertical="center" shrinkToFit="1"/>
    </xf>
    <xf numFmtId="0" fontId="3" fillId="0" borderId="8" xfId="12" quotePrefix="1" applyNumberFormat="1" applyBorder="1" applyAlignment="1" applyProtection="1">
      <alignment horizontal="left" vertical="center" wrapText="1"/>
    </xf>
    <xf numFmtId="0" fontId="3" fillId="0" borderId="8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4" fillId="6" borderId="8" xfId="12" quotePrefix="1" applyNumberFormat="1" applyFont="1" applyFill="1" applyBorder="1" applyAlignment="1" applyProtection="1">
      <alignment horizontal="left" vertical="center" wrapText="1"/>
    </xf>
    <xf numFmtId="167" fontId="3" fillId="7" borderId="8" xfId="14" applyNumberFormat="1" applyFill="1" applyBorder="1" applyAlignment="1" applyProtection="1">
      <alignment horizontal="center" vertical="center" shrinkToFit="1"/>
    </xf>
    <xf numFmtId="0" fontId="4" fillId="6" borderId="2" xfId="6" quotePrefix="1" applyNumberFormat="1" applyFont="1" applyFill="1" applyProtection="1">
      <alignment horizontal="left" vertical="top" wrapText="1"/>
    </xf>
    <xf numFmtId="0" fontId="4" fillId="6" borderId="2" xfId="6" quotePrefix="1" applyNumberFormat="1" applyFill="1" applyProtection="1">
      <alignment horizontal="left" vertical="top" wrapText="1"/>
    </xf>
    <xf numFmtId="0" fontId="0" fillId="6" borderId="0" xfId="0" applyFill="1" applyProtection="1">
      <protection locked="0"/>
    </xf>
    <xf numFmtId="0" fontId="3" fillId="0" borderId="2" xfId="6" quotePrefix="1" applyFont="1" applyFill="1" applyAlignment="1">
      <alignment horizontal="left" vertical="center" wrapText="1"/>
    </xf>
    <xf numFmtId="0" fontId="4" fillId="6" borderId="2" xfId="12" quotePrefix="1" applyNumberFormat="1" applyFont="1" applyFill="1" applyProtection="1">
      <alignment horizontal="left" vertical="top" wrapText="1"/>
    </xf>
    <xf numFmtId="167" fontId="3" fillId="0" borderId="2" xfId="14" applyNumberFormat="1" applyFont="1" applyFill="1" applyAlignment="1" applyProtection="1">
      <alignment horizontal="center" vertical="top" shrinkToFit="1"/>
    </xf>
    <xf numFmtId="167" fontId="4" fillId="6" borderId="2" xfId="14" applyNumberFormat="1" applyFont="1" applyFill="1" applyAlignment="1" applyProtection="1">
      <alignment horizontal="center" vertical="top" shrinkToFit="1"/>
    </xf>
    <xf numFmtId="167" fontId="4" fillId="6" borderId="2" xfId="14" applyNumberFormat="1" applyFont="1" applyFill="1" applyAlignment="1" applyProtection="1">
      <alignment horizontal="center" vertical="center" shrinkToFit="1"/>
    </xf>
    <xf numFmtId="0" fontId="17" fillId="6" borderId="0" xfId="0" applyFont="1" applyFill="1" applyProtection="1">
      <protection locked="0"/>
    </xf>
    <xf numFmtId="0" fontId="3" fillId="0" borderId="2" xfId="12" quotePrefix="1" applyNumberFormat="1" applyFont="1" applyFill="1" applyProtection="1">
      <alignment horizontal="left" vertical="top" wrapText="1"/>
    </xf>
    <xf numFmtId="0" fontId="18" fillId="0" borderId="0" xfId="0" applyFont="1" applyFill="1" applyProtection="1">
      <protection locked="0"/>
    </xf>
    <xf numFmtId="49" fontId="15" fillId="5" borderId="4" xfId="4" applyFont="1" applyFill="1" applyBorder="1" applyAlignment="1">
      <alignment horizontal="center" vertical="center" wrapText="1"/>
    </xf>
    <xf numFmtId="49" fontId="15" fillId="5" borderId="4" xfId="4" applyFont="1" applyFill="1" applyBorder="1">
      <alignment horizontal="center" vertical="center" wrapText="1"/>
    </xf>
    <xf numFmtId="167" fontId="3" fillId="5" borderId="2" xfId="14" applyNumberFormat="1" applyFill="1" applyAlignment="1" applyProtection="1">
      <alignment horizontal="center" vertical="center" shrinkToFit="1"/>
    </xf>
    <xf numFmtId="167" fontId="3" fillId="0" borderId="2" xfId="14" applyNumberFormat="1" applyFont="1" applyFill="1" applyAlignment="1" applyProtection="1">
      <alignment horizontal="center" vertical="center" shrinkToFit="1"/>
    </xf>
    <xf numFmtId="0" fontId="5" fillId="8" borderId="2" xfId="12" quotePrefix="1" applyNumberFormat="1" applyFont="1" applyFill="1" applyAlignment="1" applyProtection="1">
      <alignment horizontal="left" vertical="center" wrapText="1"/>
    </xf>
    <xf numFmtId="167" fontId="5" fillId="8" borderId="2" xfId="14" applyNumberFormat="1" applyFont="1" applyFill="1" applyAlignment="1" applyProtection="1">
      <alignment horizontal="center" vertical="center" shrinkToFit="1"/>
    </xf>
    <xf numFmtId="167" fontId="5" fillId="8" borderId="2" xfId="8" applyNumberFormat="1" applyFont="1" applyFill="1" applyAlignment="1" applyProtection="1">
      <alignment horizontal="center" vertical="center" shrinkToFit="1"/>
    </xf>
    <xf numFmtId="0" fontId="17" fillId="8" borderId="0" xfId="0" applyFont="1" applyFill="1" applyAlignment="1" applyProtection="1">
      <alignment horizontal="center" vertical="center"/>
      <protection locked="0"/>
    </xf>
    <xf numFmtId="165" fontId="5" fillId="8" borderId="8" xfId="6" quotePrefix="1" applyNumberFormat="1" applyFont="1" applyFill="1" applyBorder="1" applyProtection="1">
      <alignment horizontal="left" vertical="top" wrapText="1"/>
    </xf>
    <xf numFmtId="167" fontId="5" fillId="8" borderId="8" xfId="8" applyNumberFormat="1" applyFont="1" applyFill="1" applyBorder="1" applyAlignment="1" applyProtection="1">
      <alignment horizontal="center" vertical="center" shrinkToFit="1"/>
    </xf>
    <xf numFmtId="167" fontId="4" fillId="8" borderId="14" xfId="8" applyNumberFormat="1" applyFont="1" applyFill="1" applyBorder="1" applyAlignment="1" applyProtection="1">
      <alignment horizontal="center" vertical="center" shrinkToFit="1"/>
    </xf>
    <xf numFmtId="167" fontId="4" fillId="8" borderId="2" xfId="8" applyNumberFormat="1" applyFill="1" applyAlignment="1" applyProtection="1">
      <alignment horizontal="center" vertical="center" shrinkToFit="1"/>
    </xf>
    <xf numFmtId="0" fontId="0" fillId="8" borderId="0" xfId="0" applyFill="1" applyProtection="1">
      <protection locked="0"/>
    </xf>
    <xf numFmtId="167" fontId="5" fillId="8" borderId="1" xfId="8" applyNumberFormat="1" applyFont="1" applyFill="1" applyBorder="1" applyAlignment="1" applyProtection="1">
      <alignment horizontal="center" vertical="center" shrinkToFit="1"/>
    </xf>
    <xf numFmtId="167" fontId="5" fillId="8" borderId="16" xfId="14" applyNumberFormat="1" applyFont="1" applyFill="1" applyBorder="1" applyAlignment="1" applyProtection="1">
      <alignment horizontal="center" vertical="center" shrinkToFit="1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6" fillId="0" borderId="1" xfId="1" applyFont="1">
      <alignment horizontal="center" vertical="center" wrapText="1"/>
    </xf>
    <xf numFmtId="0" fontId="10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11" xfId="4" applyNumberFormat="1" applyFont="1" applyFill="1" applyBorder="1" applyAlignment="1" applyProtection="1">
      <alignment horizontal="center" vertical="center" wrapText="1"/>
    </xf>
    <xf numFmtId="49" fontId="4" fillId="0" borderId="12" xfId="4" applyNumberFormat="1" applyFill="1" applyBorder="1" applyAlignment="1" applyProtection="1">
      <alignment horizontal="center" vertical="center" wrapText="1"/>
    </xf>
    <xf numFmtId="49" fontId="4" fillId="0" borderId="13" xfId="4" applyNumberFormat="1" applyFill="1" applyBorder="1" applyAlignment="1" applyProtection="1">
      <alignment horizontal="center" vertical="center" wrapText="1"/>
    </xf>
    <xf numFmtId="49" fontId="4" fillId="5" borderId="8" xfId="4" applyNumberFormat="1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 wrapText="1"/>
    </xf>
    <xf numFmtId="49" fontId="4" fillId="5" borderId="7" xfId="4" applyNumberFormat="1" applyFont="1" applyFill="1" applyBorder="1" applyAlignment="1" applyProtection="1">
      <alignment horizontal="center" vertical="center" wrapText="1"/>
    </xf>
    <xf numFmtId="49" fontId="4" fillId="5" borderId="15" xfId="4" applyNumberFormat="1" applyFont="1" applyFill="1" applyBorder="1" applyAlignment="1" applyProtection="1">
      <alignment horizontal="center" vertical="center" wrapText="1"/>
    </xf>
    <xf numFmtId="49" fontId="4" fillId="5" borderId="9" xfId="4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right" wrapText="1"/>
      <protection locked="0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showGridLines="0" tabSelected="1" view="pageBreakPreview" topLeftCell="A72" zoomScaleNormal="100" zoomScaleSheetLayoutView="100" workbookViewId="0">
      <selection activeCell="A87" sqref="A87"/>
    </sheetView>
  </sheetViews>
  <sheetFormatPr defaultRowHeight="15" x14ac:dyDescent="0.25"/>
  <cols>
    <col min="1" max="1" width="98.28515625" style="1" customWidth="1"/>
    <col min="2" max="2" width="14.28515625" style="23" customWidth="1"/>
    <col min="3" max="4" width="14.85546875" style="23" customWidth="1"/>
    <col min="5" max="6" width="12.42578125" style="1" customWidth="1"/>
    <col min="7" max="16384" width="9.140625" style="1"/>
  </cols>
  <sheetData>
    <row r="1" spans="1:6" ht="15" customHeight="1" x14ac:dyDescent="0.25">
      <c r="C1" s="78"/>
      <c r="D1" s="78"/>
      <c r="E1" s="79" t="s">
        <v>97</v>
      </c>
      <c r="F1" s="79"/>
    </row>
    <row r="2" spans="1:6" ht="13.5" customHeight="1" x14ac:dyDescent="0.25">
      <c r="C2" s="79" t="s">
        <v>98</v>
      </c>
      <c r="D2" s="79"/>
      <c r="E2" s="79"/>
      <c r="F2" s="79"/>
    </row>
    <row r="3" spans="1:6" ht="13.5" customHeight="1" x14ac:dyDescent="0.25">
      <c r="C3" s="78"/>
      <c r="D3" s="78"/>
      <c r="E3" s="79" t="s">
        <v>99</v>
      </c>
      <c r="F3" s="79"/>
    </row>
    <row r="4" spans="1:6" ht="28.5" customHeight="1" x14ac:dyDescent="0.25">
      <c r="A4" s="64" t="s">
        <v>87</v>
      </c>
      <c r="B4" s="64"/>
      <c r="C4" s="64"/>
      <c r="D4" s="64"/>
      <c r="E4" s="64"/>
      <c r="F4" s="64"/>
    </row>
    <row r="5" spans="1:6" ht="15.2" customHeight="1" x14ac:dyDescent="0.25">
      <c r="A5" s="65" t="s">
        <v>7</v>
      </c>
      <c r="B5" s="66"/>
      <c r="C5" s="66"/>
      <c r="D5" s="66"/>
      <c r="E5" s="66"/>
      <c r="F5" s="66"/>
    </row>
    <row r="6" spans="1:6" ht="16.5" customHeight="1" x14ac:dyDescent="0.25">
      <c r="A6" s="62" t="s">
        <v>0</v>
      </c>
      <c r="B6" s="67" t="s">
        <v>72</v>
      </c>
      <c r="C6" s="70" t="s">
        <v>91</v>
      </c>
      <c r="D6" s="75" t="s">
        <v>90</v>
      </c>
      <c r="E6" s="71" t="s">
        <v>11</v>
      </c>
      <c r="F6" s="72"/>
    </row>
    <row r="7" spans="1:6" ht="12.75" customHeight="1" x14ac:dyDescent="0.25">
      <c r="A7" s="63"/>
      <c r="B7" s="68"/>
      <c r="C7" s="70"/>
      <c r="D7" s="76"/>
      <c r="E7" s="73" t="s">
        <v>95</v>
      </c>
      <c r="F7" s="73" t="s">
        <v>96</v>
      </c>
    </row>
    <row r="8" spans="1:6" ht="66" customHeight="1" x14ac:dyDescent="0.25">
      <c r="A8" s="63"/>
      <c r="B8" s="69"/>
      <c r="C8" s="70"/>
      <c r="D8" s="77"/>
      <c r="E8" s="74" t="s">
        <v>9</v>
      </c>
      <c r="F8" s="74"/>
    </row>
    <row r="9" spans="1:6" ht="12.75" customHeight="1" x14ac:dyDescent="0.25">
      <c r="A9" s="9" t="s">
        <v>1</v>
      </c>
      <c r="B9" s="24" t="s">
        <v>2</v>
      </c>
      <c r="C9" s="47" t="s">
        <v>10</v>
      </c>
      <c r="D9" s="47" t="s">
        <v>92</v>
      </c>
      <c r="E9" s="48" t="s">
        <v>93</v>
      </c>
      <c r="F9" s="48" t="s">
        <v>94</v>
      </c>
    </row>
    <row r="10" spans="1:6" x14ac:dyDescent="0.25">
      <c r="A10" s="3" t="s">
        <v>37</v>
      </c>
      <c r="B10" s="27">
        <f>B11+B12+B13+B14+B15+B16+B17</f>
        <v>3159629.7</v>
      </c>
      <c r="C10" s="27">
        <f>C11+C12+C13+C14+C15+C16+C17</f>
        <v>3159629.6000000006</v>
      </c>
      <c r="D10" s="27">
        <f>D11+D12+D13+D14+D15+D16+D17</f>
        <v>3159629.6000000006</v>
      </c>
      <c r="E10" s="27">
        <f t="shared" ref="E10:E26" si="0">D10-C10</f>
        <v>0</v>
      </c>
      <c r="F10" s="27">
        <v>0</v>
      </c>
    </row>
    <row r="11" spans="1:6" ht="14.25" customHeight="1" x14ac:dyDescent="0.25">
      <c r="A11" s="12" t="s">
        <v>8</v>
      </c>
      <c r="B11" s="18">
        <v>2147311.2999999998</v>
      </c>
      <c r="C11" s="18">
        <v>2147311.2000000002</v>
      </c>
      <c r="D11" s="18">
        <f>666425.1+153792.2+1327093.9</f>
        <v>2147311.2000000002</v>
      </c>
      <c r="E11" s="20">
        <f t="shared" si="0"/>
        <v>0</v>
      </c>
      <c r="F11" s="20">
        <v>0</v>
      </c>
    </row>
    <row r="12" spans="1:6" x14ac:dyDescent="0.25">
      <c r="A12" s="12" t="s">
        <v>3</v>
      </c>
      <c r="B12" s="18">
        <v>94621</v>
      </c>
      <c r="C12" s="18">
        <v>94621</v>
      </c>
      <c r="D12" s="18">
        <f>94621</f>
        <v>94621</v>
      </c>
      <c r="E12" s="20">
        <f t="shared" si="0"/>
        <v>0</v>
      </c>
      <c r="F12" s="20">
        <v>0</v>
      </c>
    </row>
    <row r="13" spans="1:6" ht="18.75" customHeight="1" x14ac:dyDescent="0.25">
      <c r="A13" s="2" t="s">
        <v>38</v>
      </c>
      <c r="B13" s="18">
        <v>114407.2</v>
      </c>
      <c r="C13" s="18">
        <v>114407.2</v>
      </c>
      <c r="D13" s="18">
        <f>18422.9+95984.3</f>
        <v>114407.20000000001</v>
      </c>
      <c r="E13" s="20">
        <f t="shared" si="0"/>
        <v>0</v>
      </c>
      <c r="F13" s="20">
        <v>0</v>
      </c>
    </row>
    <row r="14" spans="1:6" s="23" customFormat="1" ht="25.5" x14ac:dyDescent="0.25">
      <c r="A14" s="13" t="s">
        <v>39</v>
      </c>
      <c r="B14" s="20">
        <v>101734.2</v>
      </c>
      <c r="C14" s="20">
        <v>101734.2</v>
      </c>
      <c r="D14" s="20">
        <f>101734.2</f>
        <v>101734.2</v>
      </c>
      <c r="E14" s="20">
        <f t="shared" si="0"/>
        <v>0</v>
      </c>
      <c r="F14" s="20">
        <v>0</v>
      </c>
    </row>
    <row r="15" spans="1:6" x14ac:dyDescent="0.25">
      <c r="A15" s="13" t="s">
        <v>40</v>
      </c>
      <c r="B15" s="20">
        <v>626491.69999999995</v>
      </c>
      <c r="C15" s="20">
        <v>626491.69999999995</v>
      </c>
      <c r="D15" s="20">
        <f>626491.7</f>
        <v>626491.69999999995</v>
      </c>
      <c r="E15" s="20">
        <f t="shared" si="0"/>
        <v>0</v>
      </c>
      <c r="F15" s="20">
        <v>0</v>
      </c>
    </row>
    <row r="16" spans="1:6" x14ac:dyDescent="0.25">
      <c r="A16" s="13" t="s">
        <v>41</v>
      </c>
      <c r="B16" s="20">
        <v>72430</v>
      </c>
      <c r="C16" s="20">
        <v>72430</v>
      </c>
      <c r="D16" s="20">
        <v>72430</v>
      </c>
      <c r="E16" s="20">
        <f t="shared" si="0"/>
        <v>0</v>
      </c>
      <c r="F16" s="20">
        <v>0</v>
      </c>
    </row>
    <row r="17" spans="1:6" x14ac:dyDescent="0.25">
      <c r="A17" s="13" t="s">
        <v>42</v>
      </c>
      <c r="B17" s="20">
        <v>2634.3</v>
      </c>
      <c r="C17" s="20">
        <v>2634.3</v>
      </c>
      <c r="D17" s="20">
        <v>2634.3</v>
      </c>
      <c r="E17" s="20">
        <f t="shared" si="0"/>
        <v>0</v>
      </c>
      <c r="F17" s="20">
        <v>0</v>
      </c>
    </row>
    <row r="18" spans="1:6" x14ac:dyDescent="0.25">
      <c r="A18" s="36" t="s">
        <v>43</v>
      </c>
      <c r="B18" s="21">
        <f>B19</f>
        <v>361961.3</v>
      </c>
      <c r="C18" s="21">
        <f>C19</f>
        <v>361961.3</v>
      </c>
      <c r="D18" s="21">
        <f>D19</f>
        <v>361961.3</v>
      </c>
      <c r="E18" s="21">
        <f t="shared" si="0"/>
        <v>0</v>
      </c>
      <c r="F18" s="27">
        <v>0</v>
      </c>
    </row>
    <row r="19" spans="1:6" x14ac:dyDescent="0.25">
      <c r="A19" s="14" t="s">
        <v>44</v>
      </c>
      <c r="B19" s="18">
        <v>361961.3</v>
      </c>
      <c r="C19" s="18">
        <v>361961.3</v>
      </c>
      <c r="D19" s="18">
        <v>361961.3</v>
      </c>
      <c r="E19" s="30">
        <f t="shared" si="0"/>
        <v>0</v>
      </c>
      <c r="F19" s="20">
        <v>0</v>
      </c>
    </row>
    <row r="20" spans="1:6" s="4" customFormat="1" ht="15.75" customHeight="1" x14ac:dyDescent="0.25">
      <c r="A20" s="36" t="s">
        <v>45</v>
      </c>
      <c r="B20" s="21">
        <f>B21+B22+B23+B24+B25</f>
        <v>14782079.000000002</v>
      </c>
      <c r="C20" s="21">
        <f>C21+C22+C23+C24+C25</f>
        <v>14782461.200000001</v>
      </c>
      <c r="D20" s="21">
        <f>D21+D22+D23+D24+D25</f>
        <v>14884941.500000002</v>
      </c>
      <c r="E20" s="21">
        <f t="shared" si="0"/>
        <v>102480.30000000075</v>
      </c>
      <c r="F20" s="27">
        <f>D20/C20*100-100</f>
        <v>0.69325600529903397</v>
      </c>
    </row>
    <row r="21" spans="1:6" s="4" customFormat="1" x14ac:dyDescent="0.25">
      <c r="A21" s="15" t="s">
        <v>4</v>
      </c>
      <c r="B21" s="18">
        <v>78738.399999999994</v>
      </c>
      <c r="C21" s="18">
        <v>79120.600000000006</v>
      </c>
      <c r="D21" s="18">
        <f>382.2+78738.4</f>
        <v>79120.599999999991</v>
      </c>
      <c r="E21" s="20">
        <f t="shared" si="0"/>
        <v>0</v>
      </c>
      <c r="F21" s="20">
        <v>0</v>
      </c>
    </row>
    <row r="22" spans="1:6" ht="16.5" customHeight="1" x14ac:dyDescent="0.25">
      <c r="A22" s="12" t="s">
        <v>46</v>
      </c>
      <c r="B22" s="18">
        <v>1408463</v>
      </c>
      <c r="C22" s="18">
        <v>1408463</v>
      </c>
      <c r="D22" s="18">
        <f>102480.3+1408463</f>
        <v>1510943.3</v>
      </c>
      <c r="E22" s="20">
        <f t="shared" si="0"/>
        <v>102480.30000000005</v>
      </c>
      <c r="F22" s="20">
        <f>D22/C22*100-100</f>
        <v>7.2760377801901939</v>
      </c>
    </row>
    <row r="23" spans="1:6" s="23" customFormat="1" x14ac:dyDescent="0.25">
      <c r="A23" s="13" t="s">
        <v>47</v>
      </c>
      <c r="B23" s="20">
        <v>840849.9</v>
      </c>
      <c r="C23" s="20">
        <v>840849.9</v>
      </c>
      <c r="D23" s="20">
        <v>840849.9</v>
      </c>
      <c r="E23" s="20">
        <f t="shared" si="0"/>
        <v>0</v>
      </c>
      <c r="F23" s="20">
        <v>0</v>
      </c>
    </row>
    <row r="24" spans="1:6" x14ac:dyDescent="0.25">
      <c r="A24" s="13" t="s">
        <v>48</v>
      </c>
      <c r="B24" s="20">
        <v>11235975.300000001</v>
      </c>
      <c r="C24" s="20">
        <v>11235975.300000001</v>
      </c>
      <c r="D24" s="20">
        <v>11235975.300000001</v>
      </c>
      <c r="E24" s="20">
        <f t="shared" si="0"/>
        <v>0</v>
      </c>
      <c r="F24" s="20">
        <v>0</v>
      </c>
    </row>
    <row r="25" spans="1:6" s="11" customFormat="1" x14ac:dyDescent="0.25">
      <c r="A25" s="16" t="s">
        <v>49</v>
      </c>
      <c r="B25" s="18">
        <v>1218052.3999999999</v>
      </c>
      <c r="C25" s="18">
        <v>1218052.3999999999</v>
      </c>
      <c r="D25" s="18">
        <v>1218052.3999999999</v>
      </c>
      <c r="E25" s="20">
        <f t="shared" si="0"/>
        <v>0</v>
      </c>
      <c r="F25" s="20">
        <v>0</v>
      </c>
    </row>
    <row r="26" spans="1:6" s="23" customFormat="1" x14ac:dyDescent="0.25">
      <c r="A26" s="37" t="s">
        <v>50</v>
      </c>
      <c r="B26" s="21">
        <f>B27+B28+B29</f>
        <v>32681.1</v>
      </c>
      <c r="C26" s="21">
        <f>C27+C28+C29</f>
        <v>32681.1</v>
      </c>
      <c r="D26" s="21">
        <f>D28+D29</f>
        <v>32681.1</v>
      </c>
      <c r="E26" s="21">
        <f t="shared" si="0"/>
        <v>0</v>
      </c>
      <c r="F26" s="27">
        <v>0</v>
      </c>
    </row>
    <row r="27" spans="1:6" ht="18" hidden="1" customHeight="1" x14ac:dyDescent="0.25">
      <c r="A27" s="12" t="s">
        <v>51</v>
      </c>
      <c r="B27" s="18">
        <v>0</v>
      </c>
      <c r="C27" s="49">
        <v>0</v>
      </c>
      <c r="D27" s="49"/>
      <c r="E27" s="30"/>
      <c r="F27" s="27"/>
    </row>
    <row r="28" spans="1:6" x14ac:dyDescent="0.25">
      <c r="A28" s="12" t="s">
        <v>52</v>
      </c>
      <c r="B28" s="18">
        <v>2681.1</v>
      </c>
      <c r="C28" s="18">
        <v>2681.1</v>
      </c>
      <c r="D28" s="18">
        <v>2681.1</v>
      </c>
      <c r="E28" s="30">
        <f t="shared" ref="E28:E33" si="1">D28-C28</f>
        <v>0</v>
      </c>
      <c r="F28" s="20">
        <v>0</v>
      </c>
    </row>
    <row r="29" spans="1:6" x14ac:dyDescent="0.25">
      <c r="A29" s="12" t="s">
        <v>53</v>
      </c>
      <c r="B29" s="18">
        <v>30000</v>
      </c>
      <c r="C29" s="18">
        <v>30000</v>
      </c>
      <c r="D29" s="18">
        <v>30000</v>
      </c>
      <c r="E29" s="30">
        <f t="shared" si="1"/>
        <v>0</v>
      </c>
      <c r="F29" s="20">
        <v>0</v>
      </c>
    </row>
    <row r="30" spans="1:6" s="38" customFormat="1" x14ac:dyDescent="0.25">
      <c r="A30" s="40" t="s">
        <v>54</v>
      </c>
      <c r="B30" s="43">
        <f>B31</f>
        <v>52101.1</v>
      </c>
      <c r="C30" s="43">
        <f>C31</f>
        <v>52101.1</v>
      </c>
      <c r="D30" s="43">
        <f>D31</f>
        <v>52101.1</v>
      </c>
      <c r="E30" s="21">
        <f t="shared" si="1"/>
        <v>0</v>
      </c>
      <c r="F30" s="27">
        <v>0</v>
      </c>
    </row>
    <row r="31" spans="1:6" s="8" customFormat="1" ht="20.25" customHeight="1" x14ac:dyDescent="0.25">
      <c r="A31" s="10" t="s">
        <v>55</v>
      </c>
      <c r="B31" s="41">
        <v>52101.1</v>
      </c>
      <c r="C31" s="50">
        <v>52101.1</v>
      </c>
      <c r="D31" s="50">
        <v>52101.1</v>
      </c>
      <c r="E31" s="30">
        <f t="shared" si="1"/>
        <v>0</v>
      </c>
      <c r="F31" s="20">
        <v>0</v>
      </c>
    </row>
    <row r="32" spans="1:6" x14ac:dyDescent="0.25">
      <c r="A32" s="40" t="s">
        <v>56</v>
      </c>
      <c r="B32" s="42">
        <f>B33+B34</f>
        <v>0</v>
      </c>
      <c r="C32" s="42">
        <f>C33+C34</f>
        <v>0</v>
      </c>
      <c r="D32" s="42">
        <v>0</v>
      </c>
      <c r="E32" s="21">
        <f t="shared" si="1"/>
        <v>0</v>
      </c>
      <c r="F32" s="27">
        <v>0</v>
      </c>
    </row>
    <row r="33" spans="1:6" x14ac:dyDescent="0.25">
      <c r="A33" s="39" t="s">
        <v>57</v>
      </c>
      <c r="B33" s="20">
        <v>0</v>
      </c>
      <c r="C33" s="30">
        <v>0</v>
      </c>
      <c r="D33" s="30">
        <v>0</v>
      </c>
      <c r="E33" s="30">
        <f t="shared" si="1"/>
        <v>0</v>
      </c>
      <c r="F33" s="20">
        <v>0</v>
      </c>
    </row>
    <row r="34" spans="1:6" ht="17.25" customHeight="1" x14ac:dyDescent="0.25">
      <c r="A34" s="12" t="s">
        <v>58</v>
      </c>
      <c r="B34" s="18">
        <v>0</v>
      </c>
      <c r="C34" s="49">
        <v>0</v>
      </c>
      <c r="D34" s="49">
        <v>0</v>
      </c>
      <c r="E34" s="30">
        <v>0</v>
      </c>
      <c r="F34" s="20">
        <v>0</v>
      </c>
    </row>
    <row r="35" spans="1:6" s="23" customFormat="1" ht="19.5" customHeight="1" x14ac:dyDescent="0.25">
      <c r="A35" s="36" t="s">
        <v>59</v>
      </c>
      <c r="B35" s="21">
        <f>B36+B37+B38</f>
        <v>2169204.2999999998</v>
      </c>
      <c r="C35" s="21">
        <f>C36+C37+C38</f>
        <v>2178890.2000000002</v>
      </c>
      <c r="D35" s="21">
        <f>D36+D38</f>
        <v>2178890.2000000002</v>
      </c>
      <c r="E35" s="21">
        <f>D35-C35</f>
        <v>0</v>
      </c>
      <c r="F35" s="27">
        <v>0</v>
      </c>
    </row>
    <row r="36" spans="1:6" ht="17.25" customHeight="1" x14ac:dyDescent="0.25">
      <c r="A36" s="12" t="s">
        <v>5</v>
      </c>
      <c r="B36" s="18">
        <v>2061117.8</v>
      </c>
      <c r="C36" s="18">
        <v>2070803.7</v>
      </c>
      <c r="D36" s="18">
        <v>2070803.7</v>
      </c>
      <c r="E36" s="20">
        <f>D36-C36</f>
        <v>0</v>
      </c>
      <c r="F36" s="20">
        <v>0</v>
      </c>
    </row>
    <row r="37" spans="1:6" hidden="1" x14ac:dyDescent="0.25">
      <c r="A37" s="12" t="s">
        <v>60</v>
      </c>
      <c r="B37" s="18">
        <v>0</v>
      </c>
      <c r="C37" s="18">
        <v>0</v>
      </c>
      <c r="D37" s="18"/>
      <c r="E37" s="20"/>
      <c r="F37" s="20"/>
    </row>
    <row r="38" spans="1:6" s="23" customFormat="1" ht="15" customHeight="1" x14ac:dyDescent="0.25">
      <c r="A38" s="13" t="s">
        <v>6</v>
      </c>
      <c r="B38" s="20">
        <v>108086.5</v>
      </c>
      <c r="C38" s="20">
        <v>108086.5</v>
      </c>
      <c r="D38" s="20">
        <v>108086.5</v>
      </c>
      <c r="E38" s="20">
        <f t="shared" ref="E38:E56" si="2">D38-C38</f>
        <v>0</v>
      </c>
      <c r="F38" s="20">
        <v>0</v>
      </c>
    </row>
    <row r="39" spans="1:6" s="44" customFormat="1" ht="15.75" customHeight="1" x14ac:dyDescent="0.25">
      <c r="A39" s="40" t="s">
        <v>61</v>
      </c>
      <c r="B39" s="43">
        <f>B40+B41+B42</f>
        <v>3080658.8</v>
      </c>
      <c r="C39" s="43">
        <f>C40+C41+C42</f>
        <v>3130071.5</v>
      </c>
      <c r="D39" s="43">
        <f>D40+D41+D42</f>
        <v>3130071.5</v>
      </c>
      <c r="E39" s="21">
        <f t="shared" si="2"/>
        <v>0</v>
      </c>
      <c r="F39" s="27">
        <v>0</v>
      </c>
    </row>
    <row r="40" spans="1:6" x14ac:dyDescent="0.25">
      <c r="A40" s="12" t="s">
        <v>62</v>
      </c>
      <c r="B40" s="18">
        <v>863308.7</v>
      </c>
      <c r="C40" s="18">
        <v>912721.4</v>
      </c>
      <c r="D40" s="18">
        <v>912721.4</v>
      </c>
      <c r="E40" s="20">
        <f t="shared" si="2"/>
        <v>0</v>
      </c>
      <c r="F40" s="20">
        <v>0</v>
      </c>
    </row>
    <row r="41" spans="1:6" ht="15.75" customHeight="1" x14ac:dyDescent="0.25">
      <c r="A41" s="12" t="s">
        <v>63</v>
      </c>
      <c r="B41" s="18">
        <v>1955577.4</v>
      </c>
      <c r="C41" s="18">
        <v>1955577.4</v>
      </c>
      <c r="D41" s="18">
        <f>14545.9+484.3+5155.9+234.4+937.5+117.2+1748149.5+88915.7+97037</f>
        <v>1955577.4</v>
      </c>
      <c r="E41" s="20">
        <f t="shared" si="2"/>
        <v>0</v>
      </c>
      <c r="F41" s="20">
        <v>0</v>
      </c>
    </row>
    <row r="42" spans="1:6" x14ac:dyDescent="0.25">
      <c r="A42" s="12" t="s">
        <v>64</v>
      </c>
      <c r="B42" s="18">
        <v>261772.7</v>
      </c>
      <c r="C42" s="18">
        <v>261772.7</v>
      </c>
      <c r="D42" s="18">
        <v>261772.7</v>
      </c>
      <c r="E42" s="20">
        <f t="shared" si="2"/>
        <v>0</v>
      </c>
      <c r="F42" s="20">
        <v>0</v>
      </c>
    </row>
    <row r="43" spans="1:6" s="38" customFormat="1" x14ac:dyDescent="0.25">
      <c r="A43" s="40" t="s">
        <v>65</v>
      </c>
      <c r="B43" s="27">
        <f>B44+B45+B46+B47+B48</f>
        <v>2434668.2999999998</v>
      </c>
      <c r="C43" s="27">
        <f>C44+C45+C46+C47+C48</f>
        <v>2434668.0999999996</v>
      </c>
      <c r="D43" s="27">
        <f>D44+D45+D46+D47+D48</f>
        <v>2449277.9999999995</v>
      </c>
      <c r="E43" s="27">
        <f t="shared" si="2"/>
        <v>14609.899999999907</v>
      </c>
      <c r="F43" s="27">
        <f>F44</f>
        <v>1.8225061464783607</v>
      </c>
    </row>
    <row r="44" spans="1:6" s="46" customFormat="1" ht="27" customHeight="1" x14ac:dyDescent="0.25">
      <c r="A44" s="45" t="s">
        <v>66</v>
      </c>
      <c r="B44" s="20">
        <v>801638</v>
      </c>
      <c r="C44" s="20">
        <v>801637.9</v>
      </c>
      <c r="D44" s="20">
        <f>673557.3+142690.5</f>
        <v>816247.8</v>
      </c>
      <c r="E44" s="20">
        <f t="shared" si="2"/>
        <v>14609.900000000023</v>
      </c>
      <c r="F44" s="20">
        <f>D44/C44*100-100</f>
        <v>1.8225061464783607</v>
      </c>
    </row>
    <row r="45" spans="1:6" ht="17.25" customHeight="1" x14ac:dyDescent="0.25">
      <c r="A45" s="12" t="s">
        <v>67</v>
      </c>
      <c r="B45" s="18">
        <v>617936.6</v>
      </c>
      <c r="C45" s="18">
        <v>617936.6</v>
      </c>
      <c r="D45" s="18">
        <v>617936.6</v>
      </c>
      <c r="E45" s="20">
        <f t="shared" si="2"/>
        <v>0</v>
      </c>
      <c r="F45" s="20">
        <v>0</v>
      </c>
    </row>
    <row r="46" spans="1:6" ht="17.25" customHeight="1" x14ac:dyDescent="0.25">
      <c r="A46" s="12" t="s">
        <v>68</v>
      </c>
      <c r="B46" s="18">
        <v>277802.7</v>
      </c>
      <c r="C46" s="18">
        <v>277802.7</v>
      </c>
      <c r="D46" s="18">
        <f>228836.3+48966.4</f>
        <v>277802.7</v>
      </c>
      <c r="E46" s="20">
        <f t="shared" si="2"/>
        <v>0</v>
      </c>
      <c r="F46" s="20">
        <v>0</v>
      </c>
    </row>
    <row r="47" spans="1:6" ht="17.25" customHeight="1" x14ac:dyDescent="0.25">
      <c r="A47" s="12" t="s">
        <v>69</v>
      </c>
      <c r="B47" s="18">
        <v>562655.19999999995</v>
      </c>
      <c r="C47" s="18">
        <v>562655.1</v>
      </c>
      <c r="D47" s="18">
        <f>118355.2+444299.9</f>
        <v>562655.1</v>
      </c>
      <c r="E47" s="20">
        <f t="shared" si="2"/>
        <v>0</v>
      </c>
      <c r="F47" s="20">
        <v>0</v>
      </c>
    </row>
    <row r="48" spans="1:6" ht="16.5" customHeight="1" x14ac:dyDescent="0.25">
      <c r="A48" s="12" t="s">
        <v>70</v>
      </c>
      <c r="B48" s="18">
        <v>174635.8</v>
      </c>
      <c r="C48" s="18">
        <v>174635.8</v>
      </c>
      <c r="D48" s="18">
        <f>51284.1+113250.7+10101</f>
        <v>174635.8</v>
      </c>
      <c r="E48" s="20">
        <f t="shared" si="2"/>
        <v>0</v>
      </c>
      <c r="F48" s="20">
        <v>0</v>
      </c>
    </row>
    <row r="49" spans="1:6" ht="19.5" customHeight="1" x14ac:dyDescent="0.25">
      <c r="A49" s="33" t="s">
        <v>71</v>
      </c>
      <c r="B49" s="27">
        <f>B50</f>
        <v>12000</v>
      </c>
      <c r="C49" s="27">
        <f>C50</f>
        <v>40497.800000000003</v>
      </c>
      <c r="D49" s="27">
        <f>D50</f>
        <v>40497.800000000003</v>
      </c>
      <c r="E49" s="21">
        <f t="shared" si="2"/>
        <v>0</v>
      </c>
      <c r="F49" s="27">
        <v>0</v>
      </c>
    </row>
    <row r="50" spans="1:6" ht="18.75" customHeight="1" x14ac:dyDescent="0.25">
      <c r="A50" s="5" t="s">
        <v>32</v>
      </c>
      <c r="B50" s="18">
        <v>12000</v>
      </c>
      <c r="C50" s="18">
        <v>40497.800000000003</v>
      </c>
      <c r="D50" s="18">
        <v>40497.800000000003</v>
      </c>
      <c r="E50" s="20">
        <f t="shared" si="2"/>
        <v>0</v>
      </c>
      <c r="F50" s="20">
        <v>0</v>
      </c>
    </row>
    <row r="51" spans="1:6" s="54" customFormat="1" ht="21.75" customHeight="1" x14ac:dyDescent="0.25">
      <c r="A51" s="51" t="s">
        <v>89</v>
      </c>
      <c r="B51" s="52">
        <f>B10+B18+B20+B26+B30+B32+B35+B39+B43+B49</f>
        <v>26084983.600000005</v>
      </c>
      <c r="C51" s="52">
        <f>C10+C18+C20+C26+C30+C32+C35+C39+C43+C49</f>
        <v>26172961.900000002</v>
      </c>
      <c r="D51" s="61">
        <f>D10+D18+D20+D26+D30+D35+D39+D43+D49</f>
        <v>26290052.100000005</v>
      </c>
      <c r="E51" s="53">
        <f t="shared" si="2"/>
        <v>117090.20000000298</v>
      </c>
      <c r="F51" s="53">
        <f>D51/C51*100-100</f>
        <v>0.4473708418916118</v>
      </c>
    </row>
    <row r="52" spans="1:6" s="38" customFormat="1" ht="22.5" customHeight="1" x14ac:dyDescent="0.25">
      <c r="A52" s="34" t="s">
        <v>88</v>
      </c>
      <c r="B52" s="19">
        <f>SUM(B53:B89)</f>
        <v>10729049.6</v>
      </c>
      <c r="C52" s="19">
        <f>SUM(C53:C89)</f>
        <v>12044283.100000001</v>
      </c>
      <c r="D52" s="19">
        <f>SUM(D53:D89)</f>
        <v>11941802.800000001</v>
      </c>
      <c r="E52" s="26">
        <f t="shared" si="2"/>
        <v>-102480.30000000075</v>
      </c>
      <c r="F52" s="27">
        <f>D52/C52*100-100</f>
        <v>-0.85086259721013846</v>
      </c>
    </row>
    <row r="53" spans="1:6" ht="27" customHeight="1" x14ac:dyDescent="0.25">
      <c r="A53" s="31" t="s">
        <v>12</v>
      </c>
      <c r="B53" s="28">
        <v>20000</v>
      </c>
      <c r="C53" s="17">
        <v>20000</v>
      </c>
      <c r="D53" s="17">
        <v>20000</v>
      </c>
      <c r="E53" s="22">
        <f t="shared" si="2"/>
        <v>0</v>
      </c>
      <c r="F53" s="20">
        <v>0</v>
      </c>
    </row>
    <row r="54" spans="1:6" ht="27" customHeight="1" x14ac:dyDescent="0.25">
      <c r="A54" s="31" t="s">
        <v>13</v>
      </c>
      <c r="B54" s="28">
        <v>20000</v>
      </c>
      <c r="C54" s="17">
        <v>20000</v>
      </c>
      <c r="D54" s="17">
        <v>20000</v>
      </c>
      <c r="E54" s="22">
        <f t="shared" si="2"/>
        <v>0</v>
      </c>
      <c r="F54" s="20">
        <v>0</v>
      </c>
    </row>
    <row r="55" spans="1:6" ht="15.75" customHeight="1" x14ac:dyDescent="0.25">
      <c r="A55" s="31" t="s">
        <v>14</v>
      </c>
      <c r="B55" s="28">
        <v>1088006.8999999999</v>
      </c>
      <c r="C55" s="17">
        <v>1565671.4</v>
      </c>
      <c r="D55" s="17">
        <v>1565671.4</v>
      </c>
      <c r="E55" s="22">
        <f t="shared" si="2"/>
        <v>0</v>
      </c>
      <c r="F55" s="20">
        <v>0</v>
      </c>
    </row>
    <row r="56" spans="1:6" ht="15.75" customHeight="1" x14ac:dyDescent="0.25">
      <c r="A56" s="31" t="s">
        <v>15</v>
      </c>
      <c r="B56" s="28">
        <v>261177.2</v>
      </c>
      <c r="C56" s="17">
        <v>261177.2</v>
      </c>
      <c r="D56" s="17">
        <v>261177.2</v>
      </c>
      <c r="E56" s="22">
        <f t="shared" si="2"/>
        <v>0</v>
      </c>
      <c r="F56" s="20">
        <v>0</v>
      </c>
    </row>
    <row r="57" spans="1:6" ht="15.75" hidden="1" customHeight="1" x14ac:dyDescent="0.25">
      <c r="A57" s="31" t="s">
        <v>16</v>
      </c>
      <c r="B57" s="28"/>
      <c r="C57" s="35"/>
      <c r="D57" s="35"/>
      <c r="E57" s="22"/>
      <c r="F57" s="20"/>
    </row>
    <row r="58" spans="1:6" ht="27.75" customHeight="1" x14ac:dyDescent="0.25">
      <c r="A58" s="31" t="s">
        <v>17</v>
      </c>
      <c r="B58" s="28">
        <v>1550827.8</v>
      </c>
      <c r="C58" s="17">
        <v>1556346.4</v>
      </c>
      <c r="D58" s="17">
        <f>16339.2+1540007.2</f>
        <v>1556346.4</v>
      </c>
      <c r="E58" s="22">
        <f>D58-C58</f>
        <v>0</v>
      </c>
      <c r="F58" s="20">
        <v>0</v>
      </c>
    </row>
    <row r="59" spans="1:6" x14ac:dyDescent="0.25">
      <c r="A59" s="31" t="s">
        <v>18</v>
      </c>
      <c r="B59" s="28">
        <v>20126.2</v>
      </c>
      <c r="C59" s="17">
        <v>20126.2</v>
      </c>
      <c r="D59" s="17">
        <v>20126.2</v>
      </c>
      <c r="E59" s="22">
        <f>D59-C59</f>
        <v>0</v>
      </c>
      <c r="F59" s="20">
        <v>0</v>
      </c>
    </row>
    <row r="60" spans="1:6" ht="25.5" customHeight="1" x14ac:dyDescent="0.25">
      <c r="A60" s="31" t="s">
        <v>19</v>
      </c>
      <c r="B60" s="28">
        <v>402463.7</v>
      </c>
      <c r="C60" s="17">
        <v>323292.5</v>
      </c>
      <c r="D60" s="17">
        <f>166533.8+156758.7</f>
        <v>323292.5</v>
      </c>
      <c r="E60" s="22">
        <f>D60-C60</f>
        <v>0</v>
      </c>
      <c r="F60" s="20">
        <v>0</v>
      </c>
    </row>
    <row r="61" spans="1:6" ht="15.75" hidden="1" customHeight="1" x14ac:dyDescent="0.25">
      <c r="A61" s="31" t="s">
        <v>20</v>
      </c>
      <c r="B61" s="28"/>
      <c r="C61" s="35"/>
      <c r="D61" s="35"/>
      <c r="E61" s="22"/>
      <c r="F61" s="20"/>
    </row>
    <row r="62" spans="1:6" ht="15.75" hidden="1" customHeight="1" x14ac:dyDescent="0.25">
      <c r="A62" s="31" t="s">
        <v>21</v>
      </c>
      <c r="B62" s="28"/>
      <c r="C62" s="35"/>
      <c r="D62" s="35"/>
      <c r="E62" s="22"/>
      <c r="F62" s="20"/>
    </row>
    <row r="63" spans="1:6" ht="19.5" customHeight="1" x14ac:dyDescent="0.25">
      <c r="A63" s="31" t="s">
        <v>22</v>
      </c>
      <c r="B63" s="28">
        <v>806021.5</v>
      </c>
      <c r="C63" s="17">
        <v>805021.5</v>
      </c>
      <c r="D63" s="17">
        <f>44428.1+555819.2+6098.6+198675.6</f>
        <v>805021.49999999988</v>
      </c>
      <c r="E63" s="22">
        <f t="shared" ref="E63:E75" si="3">D63-C63</f>
        <v>0</v>
      </c>
      <c r="F63" s="20">
        <v>0</v>
      </c>
    </row>
    <row r="64" spans="1:6" ht="15.75" customHeight="1" x14ac:dyDescent="0.25">
      <c r="A64" s="31" t="s">
        <v>23</v>
      </c>
      <c r="B64" s="28">
        <v>12000</v>
      </c>
      <c r="C64" s="17">
        <v>12000</v>
      </c>
      <c r="D64" s="17">
        <v>12000</v>
      </c>
      <c r="E64" s="22">
        <f t="shared" si="3"/>
        <v>0</v>
      </c>
      <c r="F64" s="20">
        <v>0</v>
      </c>
    </row>
    <row r="65" spans="1:6" ht="15.75" customHeight="1" x14ac:dyDescent="0.25">
      <c r="A65" s="31" t="s">
        <v>24</v>
      </c>
      <c r="B65" s="28">
        <v>102133.3</v>
      </c>
      <c r="C65" s="17">
        <v>734239.9</v>
      </c>
      <c r="D65" s="17">
        <v>631759.6</v>
      </c>
      <c r="E65" s="22">
        <f t="shared" si="3"/>
        <v>-102480.30000000005</v>
      </c>
      <c r="F65" s="20">
        <f>D65/C65*100-100</f>
        <v>-13.957331929250927</v>
      </c>
    </row>
    <row r="66" spans="1:6" ht="15.75" customHeight="1" x14ac:dyDescent="0.25">
      <c r="A66" s="31" t="s">
        <v>25</v>
      </c>
      <c r="B66" s="28">
        <v>206912.6</v>
      </c>
      <c r="C66" s="17">
        <v>206912.6</v>
      </c>
      <c r="D66" s="17">
        <v>206912.6</v>
      </c>
      <c r="E66" s="22">
        <f t="shared" si="3"/>
        <v>0</v>
      </c>
      <c r="F66" s="20">
        <v>0</v>
      </c>
    </row>
    <row r="67" spans="1:6" ht="15.75" customHeight="1" x14ac:dyDescent="0.25">
      <c r="A67" s="31" t="s">
        <v>73</v>
      </c>
      <c r="B67" s="28">
        <v>30010.7</v>
      </c>
      <c r="C67" s="17">
        <v>30010.7</v>
      </c>
      <c r="D67" s="17">
        <v>30010.7</v>
      </c>
      <c r="E67" s="22">
        <f t="shared" si="3"/>
        <v>0</v>
      </c>
      <c r="F67" s="20">
        <v>0</v>
      </c>
    </row>
    <row r="68" spans="1:6" ht="28.5" customHeight="1" x14ac:dyDescent="0.25">
      <c r="A68" s="31" t="s">
        <v>74</v>
      </c>
      <c r="B68" s="28">
        <v>49320.3</v>
      </c>
      <c r="C68" s="17">
        <v>49320.3</v>
      </c>
      <c r="D68" s="17">
        <v>49320.3</v>
      </c>
      <c r="E68" s="22">
        <f t="shared" si="3"/>
        <v>0</v>
      </c>
      <c r="F68" s="20">
        <v>0</v>
      </c>
    </row>
    <row r="69" spans="1:6" ht="26.25" customHeight="1" x14ac:dyDescent="0.25">
      <c r="A69" s="31" t="s">
        <v>33</v>
      </c>
      <c r="B69" s="28">
        <v>104242.5</v>
      </c>
      <c r="C69" s="17">
        <v>120261.1</v>
      </c>
      <c r="D69" s="17">
        <v>120261.1</v>
      </c>
      <c r="E69" s="22">
        <f t="shared" si="3"/>
        <v>0</v>
      </c>
      <c r="F69" s="20">
        <v>0</v>
      </c>
    </row>
    <row r="70" spans="1:6" ht="15.75" customHeight="1" x14ac:dyDescent="0.25">
      <c r="A70" s="31" t="s">
        <v>75</v>
      </c>
      <c r="B70" s="29">
        <v>103000</v>
      </c>
      <c r="C70" s="17">
        <v>103000</v>
      </c>
      <c r="D70" s="17">
        <v>103000</v>
      </c>
      <c r="E70" s="22">
        <f t="shared" si="3"/>
        <v>0</v>
      </c>
      <c r="F70" s="20">
        <v>0</v>
      </c>
    </row>
    <row r="71" spans="1:6" ht="29.25" customHeight="1" x14ac:dyDescent="0.25">
      <c r="A71" s="32" t="s">
        <v>31</v>
      </c>
      <c r="B71" s="29">
        <v>300745.90000000002</v>
      </c>
      <c r="C71" s="17">
        <v>275175.3</v>
      </c>
      <c r="D71" s="17">
        <f>58175.9+216999.4</f>
        <v>275175.3</v>
      </c>
      <c r="E71" s="22">
        <f t="shared" si="3"/>
        <v>0</v>
      </c>
      <c r="F71" s="20">
        <v>0</v>
      </c>
    </row>
    <row r="72" spans="1:6" ht="18" customHeight="1" x14ac:dyDescent="0.25">
      <c r="A72" s="31" t="s">
        <v>35</v>
      </c>
      <c r="B72" s="28">
        <v>17765.5</v>
      </c>
      <c r="C72" s="17">
        <v>17765.5</v>
      </c>
      <c r="D72" s="17">
        <v>17765.5</v>
      </c>
      <c r="E72" s="22">
        <f t="shared" si="3"/>
        <v>0</v>
      </c>
      <c r="F72" s="20">
        <v>0</v>
      </c>
    </row>
    <row r="73" spans="1:6" ht="25.5" x14ac:dyDescent="0.25">
      <c r="A73" s="31" t="s">
        <v>76</v>
      </c>
      <c r="B73" s="28">
        <v>2007130.8</v>
      </c>
      <c r="C73" s="17">
        <v>2007130.8</v>
      </c>
      <c r="D73" s="17">
        <f>1702922.3+304208.5</f>
        <v>2007130.8</v>
      </c>
      <c r="E73" s="22">
        <f t="shared" si="3"/>
        <v>0</v>
      </c>
      <c r="F73" s="20">
        <v>0</v>
      </c>
    </row>
    <row r="74" spans="1:6" ht="27" customHeight="1" x14ac:dyDescent="0.25">
      <c r="A74" s="31" t="s">
        <v>77</v>
      </c>
      <c r="B74" s="28">
        <v>54941.7</v>
      </c>
      <c r="C74" s="17">
        <v>89218</v>
      </c>
      <c r="D74" s="17">
        <f>54941.7+34276.3</f>
        <v>89218</v>
      </c>
      <c r="E74" s="22">
        <f t="shared" si="3"/>
        <v>0</v>
      </c>
      <c r="F74" s="20">
        <v>0</v>
      </c>
    </row>
    <row r="75" spans="1:6" ht="18.75" customHeight="1" x14ac:dyDescent="0.25">
      <c r="A75" s="31" t="s">
        <v>78</v>
      </c>
      <c r="B75" s="28">
        <v>415167.1</v>
      </c>
      <c r="C75" s="17">
        <v>415167.1</v>
      </c>
      <c r="D75" s="17">
        <f>205371.5+42714.3+167081.3</f>
        <v>415167.1</v>
      </c>
      <c r="E75" s="22">
        <f t="shared" si="3"/>
        <v>0</v>
      </c>
      <c r="F75" s="20">
        <v>0</v>
      </c>
    </row>
    <row r="76" spans="1:6" ht="27" hidden="1" customHeight="1" x14ac:dyDescent="0.25">
      <c r="A76" s="31" t="s">
        <v>26</v>
      </c>
      <c r="B76" s="28">
        <v>0</v>
      </c>
      <c r="C76" s="17">
        <v>0</v>
      </c>
      <c r="D76" s="17"/>
      <c r="E76" s="22"/>
      <c r="F76" s="20"/>
    </row>
    <row r="77" spans="1:6" x14ac:dyDescent="0.25">
      <c r="A77" s="31" t="s">
        <v>79</v>
      </c>
      <c r="B77" s="28">
        <v>1048854</v>
      </c>
      <c r="C77" s="17">
        <v>1093849.8999999999</v>
      </c>
      <c r="D77" s="17">
        <f>982692.3+111157.6</f>
        <v>1093849.9000000001</v>
      </c>
      <c r="E77" s="22">
        <f t="shared" ref="E77:E84" si="4">D77-C77</f>
        <v>0</v>
      </c>
      <c r="F77" s="20">
        <v>0</v>
      </c>
    </row>
    <row r="78" spans="1:6" x14ac:dyDescent="0.25">
      <c r="A78" s="31" t="s">
        <v>27</v>
      </c>
      <c r="B78" s="28">
        <v>25851.599999999999</v>
      </c>
      <c r="C78" s="17">
        <v>25851.599999999999</v>
      </c>
      <c r="D78" s="17">
        <v>25851.599999999999</v>
      </c>
      <c r="E78" s="22">
        <f t="shared" si="4"/>
        <v>0</v>
      </c>
      <c r="F78" s="20">
        <v>0</v>
      </c>
    </row>
    <row r="79" spans="1:6" x14ac:dyDescent="0.25">
      <c r="A79" s="31" t="s">
        <v>80</v>
      </c>
      <c r="B79" s="28">
        <v>118957.7</v>
      </c>
      <c r="C79" s="17">
        <v>118957.7</v>
      </c>
      <c r="D79" s="17">
        <v>118957.7</v>
      </c>
      <c r="E79" s="22">
        <f t="shared" si="4"/>
        <v>0</v>
      </c>
      <c r="F79" s="20">
        <v>0</v>
      </c>
    </row>
    <row r="80" spans="1:6" ht="25.5" x14ac:dyDescent="0.25">
      <c r="A80" s="31" t="s">
        <v>81</v>
      </c>
      <c r="B80" s="28">
        <v>30000</v>
      </c>
      <c r="C80" s="17">
        <v>30000</v>
      </c>
      <c r="D80" s="17">
        <v>30000</v>
      </c>
      <c r="E80" s="22">
        <f t="shared" si="4"/>
        <v>0</v>
      </c>
      <c r="F80" s="20">
        <v>0</v>
      </c>
    </row>
    <row r="81" spans="1:6" ht="25.5" x14ac:dyDescent="0.25">
      <c r="A81" s="31" t="s">
        <v>28</v>
      </c>
      <c r="B81" s="28">
        <v>12462.4</v>
      </c>
      <c r="C81" s="17">
        <v>12462.4</v>
      </c>
      <c r="D81" s="17">
        <v>12462.4</v>
      </c>
      <c r="E81" s="22">
        <f t="shared" si="4"/>
        <v>0</v>
      </c>
      <c r="F81" s="20">
        <v>0</v>
      </c>
    </row>
    <row r="82" spans="1:6" ht="25.5" x14ac:dyDescent="0.25">
      <c r="A82" s="31" t="s">
        <v>29</v>
      </c>
      <c r="B82" s="28">
        <v>621661.6</v>
      </c>
      <c r="C82" s="17">
        <v>621661.6</v>
      </c>
      <c r="D82" s="17">
        <v>621661.6</v>
      </c>
      <c r="E82" s="22">
        <f t="shared" si="4"/>
        <v>0</v>
      </c>
      <c r="F82" s="20">
        <v>0</v>
      </c>
    </row>
    <row r="83" spans="1:6" ht="27" customHeight="1" x14ac:dyDescent="0.25">
      <c r="A83" s="31" t="s">
        <v>30</v>
      </c>
      <c r="B83" s="28">
        <v>20809.5</v>
      </c>
      <c r="C83" s="17">
        <v>20809.5</v>
      </c>
      <c r="D83" s="17">
        <f>2500+18309.5</f>
        <v>20809.5</v>
      </c>
      <c r="E83" s="22">
        <f t="shared" si="4"/>
        <v>0</v>
      </c>
      <c r="F83" s="20">
        <v>0</v>
      </c>
    </row>
    <row r="84" spans="1:6" x14ac:dyDescent="0.25">
      <c r="A84" s="31" t="s">
        <v>82</v>
      </c>
      <c r="B84" s="28">
        <v>682573.8</v>
      </c>
      <c r="C84" s="17">
        <v>765454.8</v>
      </c>
      <c r="D84" s="17">
        <f>3207.6+754504.9+7648.7+93.6</f>
        <v>765454.79999999993</v>
      </c>
      <c r="E84" s="22">
        <f t="shared" si="4"/>
        <v>0</v>
      </c>
      <c r="F84" s="20">
        <v>0</v>
      </c>
    </row>
    <row r="85" spans="1:6" ht="25.5" hidden="1" x14ac:dyDescent="0.25">
      <c r="A85" s="31" t="s">
        <v>83</v>
      </c>
      <c r="B85" s="28">
        <v>0</v>
      </c>
      <c r="C85" s="17">
        <v>0</v>
      </c>
      <c r="D85" s="17"/>
      <c r="E85" s="22"/>
      <c r="F85" s="20"/>
    </row>
    <row r="86" spans="1:6" ht="25.5" x14ac:dyDescent="0.25">
      <c r="A86" s="31" t="s">
        <v>84</v>
      </c>
      <c r="B86" s="28">
        <v>594693.80000000005</v>
      </c>
      <c r="C86" s="17">
        <v>594693.80000000005</v>
      </c>
      <c r="D86" s="17">
        <v>594693.80000000005</v>
      </c>
      <c r="E86" s="22">
        <f>D86-C86</f>
        <v>0</v>
      </c>
      <c r="F86" s="20">
        <v>0</v>
      </c>
    </row>
    <row r="87" spans="1:6" x14ac:dyDescent="0.25">
      <c r="A87" s="31" t="s">
        <v>34</v>
      </c>
      <c r="B87" s="28">
        <v>0</v>
      </c>
      <c r="C87" s="17">
        <v>118181.8</v>
      </c>
      <c r="D87" s="17">
        <v>118181.8</v>
      </c>
      <c r="E87" s="22">
        <f>D87-C87</f>
        <v>0</v>
      </c>
      <c r="F87" s="20">
        <v>0</v>
      </c>
    </row>
    <row r="88" spans="1:6" x14ac:dyDescent="0.25">
      <c r="A88" s="31" t="s">
        <v>86</v>
      </c>
      <c r="B88" s="28">
        <v>0</v>
      </c>
      <c r="C88" s="17">
        <v>9332</v>
      </c>
      <c r="D88" s="17">
        <v>9332</v>
      </c>
      <c r="E88" s="22">
        <f>D88-C88</f>
        <v>0</v>
      </c>
      <c r="F88" s="20">
        <v>0</v>
      </c>
    </row>
    <row r="89" spans="1:6" ht="38.25" x14ac:dyDescent="0.25">
      <c r="A89" s="31" t="s">
        <v>85</v>
      </c>
      <c r="B89" s="28">
        <v>1191.5</v>
      </c>
      <c r="C89" s="17">
        <v>1191.5</v>
      </c>
      <c r="D89" s="17">
        <f>400+791.5</f>
        <v>1191.5</v>
      </c>
      <c r="E89" s="22">
        <f>D89-C89</f>
        <v>0</v>
      </c>
      <c r="F89" s="20">
        <v>0</v>
      </c>
    </row>
    <row r="90" spans="1:6" s="59" customFormat="1" x14ac:dyDescent="0.25">
      <c r="A90" s="55" t="s">
        <v>36</v>
      </c>
      <c r="B90" s="56">
        <f>B10+B18+B20+B26+B30+B32+B35+B39+B43+B49+B52</f>
        <v>36814033.200000003</v>
      </c>
      <c r="C90" s="56">
        <f>C10+C18+C20+C26+C30+C32+C35+C39+C43+C49+C52</f>
        <v>38217245</v>
      </c>
      <c r="D90" s="60">
        <f>D51+D52</f>
        <v>38231854.900000006</v>
      </c>
      <c r="E90" s="57">
        <f>D90-C90</f>
        <v>14609.90000000596</v>
      </c>
      <c r="F90" s="58">
        <v>0.4</v>
      </c>
    </row>
    <row r="91" spans="1:6" x14ac:dyDescent="0.25">
      <c r="A91" s="6"/>
      <c r="B91" s="25"/>
      <c r="C91" s="25"/>
      <c r="D91" s="25"/>
      <c r="E91" s="7"/>
      <c r="F91" s="7"/>
    </row>
  </sheetData>
  <mergeCells count="12">
    <mergeCell ref="E1:F1"/>
    <mergeCell ref="E3:F3"/>
    <mergeCell ref="C2:F2"/>
    <mergeCell ref="A6:A8"/>
    <mergeCell ref="A4:F4"/>
    <mergeCell ref="A5:F5"/>
    <mergeCell ref="B6:B8"/>
    <mergeCell ref="C6:C8"/>
    <mergeCell ref="E6:F6"/>
    <mergeCell ref="E7:E8"/>
    <mergeCell ref="F7:F8"/>
    <mergeCell ref="D6:D8"/>
  </mergeCells>
  <pageMargins left="0.19685039370078741" right="0.19685039370078741" top="0.78740157480314965" bottom="0.39370078740157483" header="0.31496062992125984" footer="0.31496062992125984"/>
  <pageSetup paperSize="9" scale="86" fitToHeight="0" orientation="landscape" r:id="rId1"/>
  <headerFooter differentFirst="1">
    <oddHeader>&amp;C&amp;P</oddHeader>
    <evenHeader>&amp;C&amp;P</evenHeader>
  </headerFooter>
  <rowBreaks count="2" manualBreakCount="2">
    <brk id="62" max="4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2025-09-22T02:03:22Z</cp:lastPrinted>
  <dcterms:created xsi:type="dcterms:W3CDTF">2021-04-07T03:44:12Z</dcterms:created>
  <dcterms:modified xsi:type="dcterms:W3CDTF">2025-09-22T02:03:27Z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